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19\Solicitud 7259\"/>
    </mc:Choice>
  </mc:AlternateContent>
  <bookViews>
    <workbookView xWindow="0" yWindow="0" windowWidth="23085" windowHeight="9660" tabRatio="848" activeTab="12"/>
  </bookViews>
  <sheets>
    <sheet name="May18" sheetId="1" r:id="rId1"/>
    <sheet name="Jun18" sheetId="2" r:id="rId2"/>
    <sheet name="Jul18" sheetId="3" r:id="rId3"/>
    <sheet name="Ag18" sheetId="4" r:id="rId4"/>
    <sheet name="Sep18" sheetId="5" r:id="rId5"/>
    <sheet name="Oct18" sheetId="6" r:id="rId6"/>
    <sheet name="Nov18" sheetId="7" r:id="rId7"/>
    <sheet name="Dic18" sheetId="8" r:id="rId8"/>
    <sheet name="Ene19" sheetId="9" r:id="rId9"/>
    <sheet name="Feb19" sheetId="10" r:id="rId10"/>
    <sheet name="Mar19" sheetId="11" r:id="rId11"/>
    <sheet name="Ab19" sheetId="12" r:id="rId12"/>
    <sheet name="May19" sheetId="13" r:id="rId13"/>
  </sheets>
  <definedNames>
    <definedName name="_xlnm._FilterDatabase" localSheetId="9" hidden="1">'Feb19'!#REF!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9" i="1" l="1"/>
  <c r="AB9" i="1"/>
  <c r="AA10" i="1"/>
  <c r="AB10" i="1"/>
  <c r="AA11" i="1"/>
  <c r="AB11" i="1"/>
  <c r="AA12" i="1"/>
  <c r="AB12" i="1"/>
  <c r="AA13" i="1"/>
  <c r="AB13" i="1"/>
  <c r="AA14" i="1"/>
  <c r="AB14" i="1"/>
  <c r="AA15" i="1"/>
  <c r="AB15" i="1"/>
  <c r="AA16" i="1"/>
  <c r="AB16" i="1"/>
  <c r="AA17" i="1"/>
  <c r="AB17" i="1"/>
  <c r="AA18" i="1"/>
  <c r="AB18" i="1"/>
  <c r="AA19" i="1"/>
  <c r="AB19" i="1"/>
  <c r="AA20" i="1"/>
  <c r="AB20" i="1"/>
  <c r="AA21" i="1"/>
  <c r="AB21" i="1"/>
  <c r="AA22" i="1"/>
  <c r="AB22" i="1"/>
  <c r="AB23" i="1" l="1"/>
  <c r="AA8" i="2" l="1"/>
  <c r="G22" i="2"/>
  <c r="J22" i="2"/>
  <c r="K22" i="2"/>
  <c r="M22" i="2"/>
  <c r="N22" i="2"/>
  <c r="S22" i="2"/>
  <c r="W22" i="2"/>
  <c r="Z22" i="2"/>
  <c r="AB9" i="2"/>
  <c r="H22" i="2"/>
  <c r="L22" i="2"/>
  <c r="P22" i="2"/>
  <c r="X22" i="2"/>
  <c r="AA10" i="2"/>
  <c r="Q22" i="2"/>
  <c r="U22" i="2"/>
  <c r="AA11" i="2"/>
  <c r="F22" i="2"/>
  <c r="V22" i="2"/>
  <c r="AB12" i="2"/>
  <c r="AA12" i="2"/>
  <c r="AA13" i="2"/>
  <c r="AB14" i="2"/>
  <c r="AA14" i="2"/>
  <c r="AA15" i="2"/>
  <c r="AB16" i="2"/>
  <c r="AA16" i="2"/>
  <c r="AC16" i="2" s="1"/>
  <c r="AA17" i="2"/>
  <c r="AB18" i="2"/>
  <c r="AA18" i="2"/>
  <c r="AA19" i="2"/>
  <c r="AB20" i="2"/>
  <c r="AA20" i="2"/>
  <c r="AA21" i="2"/>
  <c r="AA8" i="3"/>
  <c r="K22" i="3"/>
  <c r="O22" i="3"/>
  <c r="S22" i="3"/>
  <c r="W22" i="3"/>
  <c r="AB9" i="3"/>
  <c r="H22" i="3"/>
  <c r="L22" i="3"/>
  <c r="P22" i="3"/>
  <c r="X22" i="3"/>
  <c r="AA10" i="3"/>
  <c r="M22" i="3"/>
  <c r="Q22" i="3"/>
  <c r="U22" i="3"/>
  <c r="F22" i="3"/>
  <c r="J22" i="3"/>
  <c r="N22" i="3"/>
  <c r="V22" i="3"/>
  <c r="Z22" i="3"/>
  <c r="AA12" i="3"/>
  <c r="AA14" i="3"/>
  <c r="AA16" i="3"/>
  <c r="AA18" i="3"/>
  <c r="AA20" i="3"/>
  <c r="AA8" i="4"/>
  <c r="K22" i="4"/>
  <c r="O22" i="4"/>
  <c r="S22" i="4"/>
  <c r="W22" i="4"/>
  <c r="AB9" i="4"/>
  <c r="H22" i="4"/>
  <c r="P22" i="4"/>
  <c r="X22" i="4"/>
  <c r="E22" i="4"/>
  <c r="I22" i="4"/>
  <c r="M22" i="4"/>
  <c r="Q22" i="4"/>
  <c r="U22" i="4"/>
  <c r="Y22" i="4"/>
  <c r="F22" i="4"/>
  <c r="J22" i="4"/>
  <c r="R22" i="4"/>
  <c r="V22" i="4"/>
  <c r="Z22" i="4"/>
  <c r="AA12" i="4"/>
  <c r="AA14" i="4"/>
  <c r="AA16" i="4"/>
  <c r="AA18" i="4"/>
  <c r="AA20" i="4"/>
  <c r="AA8" i="5"/>
  <c r="O22" i="5"/>
  <c r="S22" i="5"/>
  <c r="W22" i="5"/>
  <c r="D22" i="5"/>
  <c r="H22" i="5"/>
  <c r="L22" i="5"/>
  <c r="T22" i="5"/>
  <c r="X22" i="5"/>
  <c r="AA10" i="5"/>
  <c r="I22" i="5"/>
  <c r="M22" i="5"/>
  <c r="Q22" i="5"/>
  <c r="Y22" i="5"/>
  <c r="AB11" i="5"/>
  <c r="J22" i="5"/>
  <c r="N22" i="5"/>
  <c r="R22" i="5"/>
  <c r="V22" i="5"/>
  <c r="AA12" i="5"/>
  <c r="AB13" i="5"/>
  <c r="AA14" i="5"/>
  <c r="AB15" i="5"/>
  <c r="AA16" i="5"/>
  <c r="AB17" i="5"/>
  <c r="AA18" i="5"/>
  <c r="AB19" i="5"/>
  <c r="AA20" i="5"/>
  <c r="AB21" i="5"/>
  <c r="D22" i="6"/>
  <c r="X22" i="6"/>
  <c r="Y22" i="6"/>
  <c r="N22" i="6"/>
  <c r="AB17" i="6"/>
  <c r="AB19" i="6"/>
  <c r="K22" i="6"/>
  <c r="V22" i="6"/>
  <c r="AA21" i="6"/>
  <c r="G22" i="7"/>
  <c r="K22" i="7"/>
  <c r="O22" i="7"/>
  <c r="S22" i="7"/>
  <c r="W22" i="7"/>
  <c r="AB9" i="7"/>
  <c r="H22" i="7"/>
  <c r="L22" i="7"/>
  <c r="P22" i="7"/>
  <c r="T22" i="7"/>
  <c r="X22" i="7"/>
  <c r="AA10" i="7"/>
  <c r="I22" i="7"/>
  <c r="M22" i="7"/>
  <c r="Q22" i="7"/>
  <c r="U22" i="7"/>
  <c r="Y22" i="7"/>
  <c r="AB11" i="7"/>
  <c r="AA12" i="7"/>
  <c r="AB13" i="7"/>
  <c r="AA14" i="7"/>
  <c r="AB15" i="7"/>
  <c r="AA16" i="7"/>
  <c r="AB17" i="7"/>
  <c r="AA18" i="7"/>
  <c r="AB19" i="7"/>
  <c r="AA20" i="7"/>
  <c r="AB21" i="7"/>
  <c r="P22" i="8"/>
  <c r="U22" i="8"/>
  <c r="F22" i="8"/>
  <c r="V22" i="8"/>
  <c r="K22" i="8"/>
  <c r="AB14" i="8"/>
  <c r="AB18" i="8"/>
  <c r="L22" i="9"/>
  <c r="AA9" i="9"/>
  <c r="Q22" i="9"/>
  <c r="AB10" i="9"/>
  <c r="G22" i="9"/>
  <c r="AB12" i="9"/>
  <c r="AA13" i="9"/>
  <c r="AB16" i="9"/>
  <c r="AA17" i="9"/>
  <c r="AB20" i="9"/>
  <c r="AA21" i="9"/>
  <c r="AA19" i="9"/>
  <c r="AA15" i="9"/>
  <c r="AA11" i="9"/>
  <c r="AA9" i="10"/>
  <c r="M22" i="10"/>
  <c r="U22" i="10"/>
  <c r="AB10" i="10"/>
  <c r="G22" i="10"/>
  <c r="O22" i="10"/>
  <c r="AB12" i="10"/>
  <c r="AB14" i="10"/>
  <c r="AB16" i="10"/>
  <c r="AA17" i="10"/>
  <c r="AB20" i="10"/>
  <c r="AA19" i="10"/>
  <c r="AA15" i="10"/>
  <c r="AA11" i="10"/>
  <c r="AB8" i="11"/>
  <c r="AA9" i="11"/>
  <c r="U22" i="11"/>
  <c r="AB10" i="11"/>
  <c r="Z22" i="11"/>
  <c r="K22" i="11"/>
  <c r="AB12" i="11"/>
  <c r="AB14" i="11"/>
  <c r="AB16" i="11"/>
  <c r="AB18" i="11"/>
  <c r="AB20" i="11"/>
  <c r="AA19" i="11"/>
  <c r="AA15" i="11"/>
  <c r="AA11" i="11"/>
  <c r="AA8" i="12"/>
  <c r="O22" i="12"/>
  <c r="S22" i="12"/>
  <c r="W22" i="12"/>
  <c r="AB9" i="12"/>
  <c r="H22" i="12"/>
  <c r="L22" i="12"/>
  <c r="T22" i="12"/>
  <c r="X22" i="12"/>
  <c r="AA10" i="12"/>
  <c r="I22" i="12"/>
  <c r="M22" i="12"/>
  <c r="Q22" i="12"/>
  <c r="Y22" i="12"/>
  <c r="AB11" i="12"/>
  <c r="J22" i="12"/>
  <c r="N22" i="12"/>
  <c r="R22" i="12"/>
  <c r="V22" i="12"/>
  <c r="AA12" i="12"/>
  <c r="AB13" i="12"/>
  <c r="AA14" i="12"/>
  <c r="AB15" i="12"/>
  <c r="AA16" i="12"/>
  <c r="AB17" i="12"/>
  <c r="AA18" i="12"/>
  <c r="AB19" i="12"/>
  <c r="AA20" i="12"/>
  <c r="AB21" i="12"/>
  <c r="AB8" i="13"/>
  <c r="AA9" i="13"/>
  <c r="U22" i="13"/>
  <c r="AB10" i="13"/>
  <c r="Z22" i="13"/>
  <c r="K22" i="13"/>
  <c r="AB12" i="13"/>
  <c r="AB14" i="13"/>
  <c r="AB16" i="13"/>
  <c r="AB18" i="13"/>
  <c r="AB20" i="13"/>
  <c r="AA19" i="13"/>
  <c r="AA15" i="13"/>
  <c r="AA11" i="13"/>
  <c r="AA21" i="13"/>
  <c r="AA17" i="13"/>
  <c r="AA13" i="13"/>
  <c r="F22" i="13"/>
  <c r="P22" i="13"/>
  <c r="AA21" i="12"/>
  <c r="AB20" i="12"/>
  <c r="AA19" i="12"/>
  <c r="AB18" i="12"/>
  <c r="AA17" i="12"/>
  <c r="AB16" i="12"/>
  <c r="AA15" i="12"/>
  <c r="AB14" i="12"/>
  <c r="AA13" i="12"/>
  <c r="AB12" i="12"/>
  <c r="AA11" i="12"/>
  <c r="Z22" i="12"/>
  <c r="F22" i="12"/>
  <c r="AB10" i="12"/>
  <c r="AA9" i="12"/>
  <c r="U22" i="12"/>
  <c r="P22" i="12"/>
  <c r="K22" i="12"/>
  <c r="E22" i="12"/>
  <c r="AB8" i="12"/>
  <c r="AA21" i="11"/>
  <c r="AA17" i="11"/>
  <c r="AA13" i="11"/>
  <c r="F22" i="11"/>
  <c r="P22" i="11"/>
  <c r="AA21" i="10"/>
  <c r="AA20" i="10"/>
  <c r="AB18" i="10"/>
  <c r="AA18" i="10"/>
  <c r="AA16" i="10"/>
  <c r="AA14" i="10"/>
  <c r="AA13" i="10"/>
  <c r="AA12" i="10"/>
  <c r="W22" i="10"/>
  <c r="C22" i="10"/>
  <c r="E22" i="10"/>
  <c r="AB18" i="9"/>
  <c r="AB14" i="9"/>
  <c r="J22" i="9"/>
  <c r="AB9" i="9"/>
  <c r="W22" i="9"/>
  <c r="AB20" i="8"/>
  <c r="AA20" i="8"/>
  <c r="AA18" i="8"/>
  <c r="AB16" i="8"/>
  <c r="AA16" i="8"/>
  <c r="AA14" i="8"/>
  <c r="AB12" i="8"/>
  <c r="AA12" i="8"/>
  <c r="AA9" i="8"/>
  <c r="E22" i="8"/>
  <c r="AA21" i="7"/>
  <c r="AB20" i="7"/>
  <c r="AA19" i="7"/>
  <c r="AB18" i="7"/>
  <c r="AA17" i="7"/>
  <c r="AB16" i="7"/>
  <c r="AA15" i="7"/>
  <c r="AB14" i="7"/>
  <c r="AA13" i="7"/>
  <c r="AB12" i="7"/>
  <c r="AA11" i="7"/>
  <c r="AB10" i="7"/>
  <c r="AA9" i="7"/>
  <c r="Z22" i="7"/>
  <c r="V22" i="7"/>
  <c r="R22" i="7"/>
  <c r="N22" i="7"/>
  <c r="J22" i="7"/>
  <c r="F22" i="7"/>
  <c r="AB20" i="6"/>
  <c r="AB18" i="6"/>
  <c r="AB16" i="6"/>
  <c r="AB14" i="6"/>
  <c r="AB12" i="6"/>
  <c r="AB10" i="6"/>
  <c r="AA9" i="6"/>
  <c r="AA21" i="5"/>
  <c r="AB20" i="5"/>
  <c r="AA19" i="5"/>
  <c r="AB18" i="5"/>
  <c r="AA17" i="5"/>
  <c r="AB16" i="5"/>
  <c r="AA15" i="5"/>
  <c r="AB14" i="5"/>
  <c r="AA13" i="5"/>
  <c r="AB12" i="5"/>
  <c r="AA11" i="5"/>
  <c r="Z22" i="5"/>
  <c r="F22" i="5"/>
  <c r="AB10" i="5"/>
  <c r="AA9" i="5"/>
  <c r="U22" i="5"/>
  <c r="P22" i="5"/>
  <c r="K22" i="5"/>
  <c r="E22" i="5"/>
  <c r="AB21" i="4"/>
  <c r="AA21" i="4"/>
  <c r="AB20" i="4"/>
  <c r="AB19" i="4"/>
  <c r="AA19" i="4"/>
  <c r="AB18" i="4"/>
  <c r="AB17" i="4"/>
  <c r="AA17" i="4"/>
  <c r="AB16" i="4"/>
  <c r="AB15" i="4"/>
  <c r="AA15" i="4"/>
  <c r="AB14" i="4"/>
  <c r="AB13" i="4"/>
  <c r="AA13" i="4"/>
  <c r="AB12" i="4"/>
  <c r="AB11" i="4"/>
  <c r="AA11" i="4"/>
  <c r="AB10" i="4"/>
  <c r="C22" i="4"/>
  <c r="N22" i="4"/>
  <c r="AA9" i="4"/>
  <c r="T22" i="4"/>
  <c r="L22" i="4"/>
  <c r="D22" i="4"/>
  <c r="AB21" i="3"/>
  <c r="AA21" i="3"/>
  <c r="AB20" i="3"/>
  <c r="AB19" i="3"/>
  <c r="AA19" i="3"/>
  <c r="AB18" i="3"/>
  <c r="AB17" i="3"/>
  <c r="AA17" i="3"/>
  <c r="AB16" i="3"/>
  <c r="AB15" i="3"/>
  <c r="AA15" i="3"/>
  <c r="AB14" i="3"/>
  <c r="AB13" i="3"/>
  <c r="AA13" i="3"/>
  <c r="AB12" i="3"/>
  <c r="AB11" i="3"/>
  <c r="AA11" i="3"/>
  <c r="R22" i="3"/>
  <c r="AB10" i="3"/>
  <c r="AA9" i="3"/>
  <c r="Y22" i="3"/>
  <c r="T22" i="3"/>
  <c r="I22" i="3"/>
  <c r="AB8" i="3"/>
  <c r="AB21" i="2"/>
  <c r="AB19" i="2"/>
  <c r="AB17" i="2"/>
  <c r="AB15" i="2"/>
  <c r="AB13" i="2"/>
  <c r="AB11" i="2"/>
  <c r="R22" i="2"/>
  <c r="AB10" i="2"/>
  <c r="AA9" i="2"/>
  <c r="Y22" i="2"/>
  <c r="T22" i="2"/>
  <c r="O22" i="2"/>
  <c r="I22" i="2"/>
  <c r="D22" i="2"/>
  <c r="K23" i="1"/>
  <c r="O23" i="1"/>
  <c r="S23" i="1"/>
  <c r="W23" i="1"/>
  <c r="D23" i="1"/>
  <c r="H23" i="1"/>
  <c r="L23" i="1"/>
  <c r="P23" i="1"/>
  <c r="T23" i="1"/>
  <c r="X23" i="1"/>
  <c r="I23" i="1"/>
  <c r="M23" i="1"/>
  <c r="Q23" i="1"/>
  <c r="U23" i="1"/>
  <c r="Y23" i="1"/>
  <c r="AC13" i="1"/>
  <c r="AC17" i="1"/>
  <c r="F23" i="1"/>
  <c r="J23" i="1"/>
  <c r="N23" i="1"/>
  <c r="R23" i="1"/>
  <c r="V23" i="1"/>
  <c r="Z23" i="1"/>
  <c r="C23" i="1"/>
  <c r="AC14" i="3" l="1"/>
  <c r="AC19" i="2"/>
  <c r="AC20" i="2"/>
  <c r="AC12" i="2"/>
  <c r="AC18" i="4"/>
  <c r="AC14" i="4"/>
  <c r="AC20" i="4"/>
  <c r="AC12" i="4"/>
  <c r="AC20" i="3"/>
  <c r="AC12" i="3"/>
  <c r="AC18" i="3"/>
  <c r="AC10" i="3"/>
  <c r="AC18" i="2"/>
  <c r="AC10" i="2"/>
  <c r="AC11" i="2"/>
  <c r="AC17" i="2"/>
  <c r="AC14" i="2"/>
  <c r="AB21" i="13"/>
  <c r="AC21" i="13" s="1"/>
  <c r="AB19" i="13"/>
  <c r="AA18" i="13"/>
  <c r="AC18" i="13" s="1"/>
  <c r="AB17" i="13"/>
  <c r="AC17" i="13" s="1"/>
  <c r="AA16" i="13"/>
  <c r="AC16" i="13" s="1"/>
  <c r="AB15" i="13"/>
  <c r="AC15" i="13" s="1"/>
  <c r="AA14" i="13"/>
  <c r="AC14" i="13" s="1"/>
  <c r="AB13" i="13"/>
  <c r="AC13" i="13" s="1"/>
  <c r="AA12" i="13"/>
  <c r="AC12" i="13" s="1"/>
  <c r="V22" i="13"/>
  <c r="R22" i="13"/>
  <c r="N22" i="13"/>
  <c r="J22" i="13"/>
  <c r="AB11" i="13"/>
  <c r="AC11" i="13" s="1"/>
  <c r="Y22" i="13"/>
  <c r="Q22" i="13"/>
  <c r="M22" i="13"/>
  <c r="I22" i="13"/>
  <c r="AA10" i="13"/>
  <c r="AC10" i="13" s="1"/>
  <c r="X22" i="13"/>
  <c r="T22" i="13"/>
  <c r="L22" i="13"/>
  <c r="H22" i="13"/>
  <c r="AB9" i="13"/>
  <c r="AC9" i="13" s="1"/>
  <c r="W22" i="13"/>
  <c r="S22" i="13"/>
  <c r="O22" i="13"/>
  <c r="AA8" i="13"/>
  <c r="AC8" i="13" s="1"/>
  <c r="E22" i="13"/>
  <c r="AA20" i="13"/>
  <c r="AC20" i="13" s="1"/>
  <c r="AB21" i="11"/>
  <c r="AC21" i="11" s="1"/>
  <c r="AA20" i="11"/>
  <c r="AC20" i="11" s="1"/>
  <c r="AB19" i="11"/>
  <c r="AA18" i="11"/>
  <c r="AB17" i="11"/>
  <c r="AA16" i="11"/>
  <c r="AC16" i="11" s="1"/>
  <c r="AB15" i="11"/>
  <c r="AA14" i="11"/>
  <c r="AB13" i="11"/>
  <c r="AC13" i="11" s="1"/>
  <c r="AA12" i="11"/>
  <c r="AC12" i="11" s="1"/>
  <c r="V22" i="11"/>
  <c r="R22" i="11"/>
  <c r="N22" i="11"/>
  <c r="J22" i="11"/>
  <c r="AB11" i="11"/>
  <c r="Y22" i="11"/>
  <c r="Q22" i="11"/>
  <c r="M22" i="11"/>
  <c r="I22" i="11"/>
  <c r="AA10" i="11"/>
  <c r="X22" i="11"/>
  <c r="T22" i="11"/>
  <c r="L22" i="11"/>
  <c r="H22" i="11"/>
  <c r="AB9" i="11"/>
  <c r="AB22" i="11" s="1"/>
  <c r="W22" i="11"/>
  <c r="S22" i="11"/>
  <c r="O22" i="11"/>
  <c r="AA8" i="11"/>
  <c r="AC8" i="11" s="1"/>
  <c r="E22" i="11"/>
  <c r="AC16" i="10"/>
  <c r="AC14" i="10"/>
  <c r="AB21" i="10"/>
  <c r="AC21" i="10" s="1"/>
  <c r="AB19" i="10"/>
  <c r="AC19" i="10" s="1"/>
  <c r="AB17" i="10"/>
  <c r="AC17" i="10" s="1"/>
  <c r="AB15" i="10"/>
  <c r="AC15" i="10" s="1"/>
  <c r="AB13" i="10"/>
  <c r="AC13" i="10" s="1"/>
  <c r="Z22" i="10"/>
  <c r="V22" i="10"/>
  <c r="R22" i="10"/>
  <c r="N22" i="10"/>
  <c r="J22" i="10"/>
  <c r="AB11" i="10"/>
  <c r="AC11" i="10" s="1"/>
  <c r="Y22" i="10"/>
  <c r="Q22" i="10"/>
  <c r="I22" i="10"/>
  <c r="X22" i="10"/>
  <c r="T22" i="10"/>
  <c r="P22" i="10"/>
  <c r="L22" i="10"/>
  <c r="H22" i="10"/>
  <c r="D22" i="10"/>
  <c r="S22" i="10"/>
  <c r="K22" i="10"/>
  <c r="AA8" i="10"/>
  <c r="AC12" i="10"/>
  <c r="AC20" i="10"/>
  <c r="AC18" i="10"/>
  <c r="AB21" i="9"/>
  <c r="AA20" i="9"/>
  <c r="AC20" i="9" s="1"/>
  <c r="AB19" i="9"/>
  <c r="AC19" i="9" s="1"/>
  <c r="AA18" i="9"/>
  <c r="AC18" i="9" s="1"/>
  <c r="AB17" i="9"/>
  <c r="AA16" i="9"/>
  <c r="AC16" i="9" s="1"/>
  <c r="AB15" i="9"/>
  <c r="AC15" i="9" s="1"/>
  <c r="AA14" i="9"/>
  <c r="AB13" i="9"/>
  <c r="AA12" i="9"/>
  <c r="AC12" i="9" s="1"/>
  <c r="Z22" i="9"/>
  <c r="V22" i="9"/>
  <c r="R22" i="9"/>
  <c r="N22" i="9"/>
  <c r="F22" i="9"/>
  <c r="Y22" i="9"/>
  <c r="U22" i="9"/>
  <c r="M22" i="9"/>
  <c r="I22" i="9"/>
  <c r="E22" i="9"/>
  <c r="X22" i="9"/>
  <c r="T22" i="9"/>
  <c r="P22" i="9"/>
  <c r="H22" i="9"/>
  <c r="D22" i="9"/>
  <c r="S22" i="9"/>
  <c r="O22" i="9"/>
  <c r="K22" i="9"/>
  <c r="AA8" i="9"/>
  <c r="AC14" i="8"/>
  <c r="AC18" i="8"/>
  <c r="AB21" i="8"/>
  <c r="AB17" i="8"/>
  <c r="AB13" i="8"/>
  <c r="Z22" i="8"/>
  <c r="J22" i="8"/>
  <c r="Q22" i="8"/>
  <c r="M22" i="8"/>
  <c r="AA10" i="8"/>
  <c r="AC10" i="8" s="1"/>
  <c r="X22" i="8"/>
  <c r="T22" i="8"/>
  <c r="L22" i="8"/>
  <c r="H22" i="8"/>
  <c r="D22" i="8"/>
  <c r="W22" i="8"/>
  <c r="S22" i="8"/>
  <c r="O22" i="8"/>
  <c r="AA8" i="8"/>
  <c r="AA21" i="8"/>
  <c r="AA19" i="8"/>
  <c r="AA17" i="8"/>
  <c r="AA15" i="8"/>
  <c r="AA13" i="8"/>
  <c r="AA11" i="8"/>
  <c r="AB10" i="8"/>
  <c r="R22" i="8"/>
  <c r="N22" i="8"/>
  <c r="AB19" i="8"/>
  <c r="AB15" i="8"/>
  <c r="AB11" i="8"/>
  <c r="Y22" i="8"/>
  <c r="I22" i="8"/>
  <c r="AC12" i="8"/>
  <c r="AC16" i="8"/>
  <c r="AC20" i="8"/>
  <c r="AC20" i="7"/>
  <c r="AC18" i="7"/>
  <c r="AC16" i="7"/>
  <c r="AC14" i="7"/>
  <c r="AC12" i="7"/>
  <c r="AC10" i="7"/>
  <c r="AB21" i="6"/>
  <c r="AC21" i="6" s="1"/>
  <c r="AA14" i="6"/>
  <c r="AC14" i="6" s="1"/>
  <c r="Z22" i="6"/>
  <c r="AB11" i="6"/>
  <c r="Q22" i="6"/>
  <c r="I22" i="6"/>
  <c r="T22" i="6"/>
  <c r="L22" i="6"/>
  <c r="S22" i="6"/>
  <c r="G22" i="6"/>
  <c r="AB15" i="6"/>
  <c r="AB13" i="6"/>
  <c r="R22" i="6"/>
  <c r="J22" i="6"/>
  <c r="U22" i="6"/>
  <c r="M22" i="6"/>
  <c r="E22" i="6"/>
  <c r="P22" i="6"/>
  <c r="H22" i="6"/>
  <c r="W22" i="6"/>
  <c r="O22" i="6"/>
  <c r="AA20" i="6"/>
  <c r="AC20" i="6" s="1"/>
  <c r="AC16" i="4"/>
  <c r="AC16" i="3"/>
  <c r="AC21" i="2"/>
  <c r="AC15" i="2"/>
  <c r="AC13" i="2"/>
  <c r="AC15" i="1"/>
  <c r="AC11" i="1"/>
  <c r="E22" i="2"/>
  <c r="AC9" i="2"/>
  <c r="AB22" i="3"/>
  <c r="E22" i="3"/>
  <c r="AC9" i="3"/>
  <c r="G22" i="3"/>
  <c r="AC11" i="3"/>
  <c r="AC13" i="3"/>
  <c r="AC15" i="3"/>
  <c r="AC17" i="3"/>
  <c r="AC19" i="3"/>
  <c r="AC21" i="3"/>
  <c r="AC9" i="4"/>
  <c r="G22" i="4"/>
  <c r="AC11" i="4"/>
  <c r="AC13" i="4"/>
  <c r="AC15" i="4"/>
  <c r="AC17" i="4"/>
  <c r="AC19" i="4"/>
  <c r="AC21" i="4"/>
  <c r="G22" i="5"/>
  <c r="AB9" i="5"/>
  <c r="AC9" i="5" s="1"/>
  <c r="F22" i="6"/>
  <c r="AA12" i="6"/>
  <c r="AC12" i="6" s="1"/>
  <c r="AB9" i="6"/>
  <c r="AC9" i="6" s="1"/>
  <c r="AA18" i="6"/>
  <c r="AC18" i="6" s="1"/>
  <c r="AA16" i="6"/>
  <c r="AC16" i="6" s="1"/>
  <c r="AA11" i="6"/>
  <c r="AA13" i="6"/>
  <c r="AA15" i="6"/>
  <c r="AA17" i="6"/>
  <c r="AC17" i="6" s="1"/>
  <c r="AA19" i="6"/>
  <c r="AC19" i="6" s="1"/>
  <c r="AA8" i="6"/>
  <c r="AA10" i="6"/>
  <c r="AC10" i="6" s="1"/>
  <c r="AA8" i="7"/>
  <c r="AA22" i="7" s="1"/>
  <c r="AC9" i="7"/>
  <c r="AC11" i="7"/>
  <c r="AC13" i="7"/>
  <c r="AC15" i="7"/>
  <c r="AC17" i="7"/>
  <c r="AC19" i="7"/>
  <c r="AC21" i="7"/>
  <c r="D22" i="7"/>
  <c r="E22" i="7"/>
  <c r="G22" i="8"/>
  <c r="AB9" i="8"/>
  <c r="AC9" i="8" s="1"/>
  <c r="AA10" i="9"/>
  <c r="AC10" i="9" s="1"/>
  <c r="AB11" i="9"/>
  <c r="AC11" i="9" s="1"/>
  <c r="AB9" i="10"/>
  <c r="AC9" i="10" s="1"/>
  <c r="F22" i="10"/>
  <c r="G22" i="11"/>
  <c r="G22" i="12"/>
  <c r="AB22" i="12"/>
  <c r="G22" i="13"/>
  <c r="AC19" i="13"/>
  <c r="C22" i="13"/>
  <c r="D22" i="13"/>
  <c r="AA22" i="12"/>
  <c r="AC8" i="12"/>
  <c r="AC9" i="12"/>
  <c r="AC10" i="12"/>
  <c r="AC11" i="12"/>
  <c r="AC12" i="12"/>
  <c r="AC13" i="12"/>
  <c r="AC14" i="12"/>
  <c r="AC15" i="12"/>
  <c r="AC16" i="12"/>
  <c r="AC17" i="12"/>
  <c r="AC18" i="12"/>
  <c r="AC19" i="12"/>
  <c r="AC20" i="12"/>
  <c r="AC21" i="12"/>
  <c r="C22" i="12"/>
  <c r="D22" i="12"/>
  <c r="AC10" i="11"/>
  <c r="AC11" i="11"/>
  <c r="AC14" i="11"/>
  <c r="AC15" i="11"/>
  <c r="AC17" i="11"/>
  <c r="AC18" i="11"/>
  <c r="AC19" i="11"/>
  <c r="C22" i="11"/>
  <c r="D22" i="11"/>
  <c r="AB8" i="10"/>
  <c r="AA10" i="10"/>
  <c r="AC10" i="10" s="1"/>
  <c r="AC9" i="9"/>
  <c r="AC13" i="9"/>
  <c r="AC14" i="9"/>
  <c r="AC17" i="9"/>
  <c r="AC21" i="9"/>
  <c r="AB8" i="9"/>
  <c r="C22" i="9"/>
  <c r="C22" i="8"/>
  <c r="AB8" i="8"/>
  <c r="AB8" i="7"/>
  <c r="AB22" i="7" s="1"/>
  <c r="C22" i="7"/>
  <c r="AB8" i="6"/>
  <c r="C22" i="6"/>
  <c r="AA22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B8" i="5"/>
  <c r="C22" i="5"/>
  <c r="AB8" i="4"/>
  <c r="AB22" i="4" s="1"/>
  <c r="AA10" i="4"/>
  <c r="AC10" i="4" s="1"/>
  <c r="AA22" i="3"/>
  <c r="AC8" i="3"/>
  <c r="C22" i="3"/>
  <c r="D22" i="3"/>
  <c r="AA22" i="2"/>
  <c r="AB8" i="2"/>
  <c r="AB22" i="2" s="1"/>
  <c r="C22" i="2"/>
  <c r="AC14" i="1"/>
  <c r="AC16" i="1"/>
  <c r="AC18" i="1"/>
  <c r="AC20" i="1"/>
  <c r="AC22" i="1"/>
  <c r="E23" i="1"/>
  <c r="G23" i="1"/>
  <c r="AC21" i="1"/>
  <c r="AC9" i="1"/>
  <c r="AC10" i="1"/>
  <c r="AC12" i="1"/>
  <c r="AC19" i="1"/>
  <c r="AA23" i="1"/>
  <c r="AC11" i="6" l="1"/>
  <c r="AB22" i="13"/>
  <c r="AC11" i="8"/>
  <c r="AC13" i="8"/>
  <c r="AC13" i="6"/>
  <c r="AC15" i="8"/>
  <c r="AA22" i="11"/>
  <c r="AC17" i="8"/>
  <c r="AC9" i="11"/>
  <c r="AC22" i="11" s="1"/>
  <c r="AA22" i="9"/>
  <c r="AC19" i="8"/>
  <c r="AA22" i="8"/>
  <c r="AC21" i="8"/>
  <c r="AC15" i="6"/>
  <c r="AA22" i="13"/>
  <c r="AB22" i="10"/>
  <c r="AB22" i="6"/>
  <c r="AB22" i="5"/>
  <c r="AC22" i="3"/>
  <c r="AA22" i="6"/>
  <c r="AB22" i="8"/>
  <c r="AB22" i="9"/>
  <c r="AC22" i="13"/>
  <c r="AC22" i="12"/>
  <c r="AC8" i="10"/>
  <c r="AC22" i="10" s="1"/>
  <c r="AA22" i="10"/>
  <c r="AC8" i="9"/>
  <c r="AC22" i="9" s="1"/>
  <c r="AC8" i="8"/>
  <c r="AC8" i="7"/>
  <c r="AC22" i="7" s="1"/>
  <c r="AC8" i="6"/>
  <c r="AC8" i="5"/>
  <c r="AC22" i="5" s="1"/>
  <c r="AC8" i="4"/>
  <c r="AC22" i="4" s="1"/>
  <c r="AA22" i="4"/>
  <c r="AC8" i="2"/>
  <c r="AC22" i="2" s="1"/>
  <c r="AC23" i="1"/>
  <c r="AC22" i="6" l="1"/>
  <c r="AC22" i="8"/>
</calcChain>
</file>

<file path=xl/sharedStrings.xml><?xml version="1.0" encoding="utf-8"?>
<sst xmlns="http://schemas.openxmlformats.org/spreadsheetml/2006/main" count="793" uniqueCount="48">
  <si>
    <t>Total general</t>
  </si>
  <si>
    <t>Ahuachapan</t>
  </si>
  <si>
    <t>Chalatenango</t>
  </si>
  <si>
    <t>San Salvador</t>
  </si>
  <si>
    <t>San Miguel</t>
  </si>
  <si>
    <t>San Vicente</t>
  </si>
  <si>
    <t>Santa Ana</t>
  </si>
  <si>
    <t>Usulutan</t>
  </si>
  <si>
    <t>Sonsonate</t>
  </si>
  <si>
    <t>La Libertad</t>
  </si>
  <si>
    <t>Hombre</t>
  </si>
  <si>
    <t>Mujer</t>
  </si>
  <si>
    <t>Total</t>
  </si>
  <si>
    <t>Agricultura, caza, silvicultura y pesca</t>
  </si>
  <si>
    <t>Industria Manufac., explotación de minas y canteras y otras actividades industriales</t>
  </si>
  <si>
    <t>Construcción</t>
  </si>
  <si>
    <t>Comercio, restaurantes y hoteles, transporte, almacen., actividaddes de alojamiento y Serv. De Comida</t>
  </si>
  <si>
    <t>Información y Comunicaciones</t>
  </si>
  <si>
    <t xml:space="preserve">Actividades Financieras y de Seguros </t>
  </si>
  <si>
    <t>Actividades Inmobiliarias</t>
  </si>
  <si>
    <t>Act. Profesionales,Cientificas, Tecnicas y de Servicios Admon. De Apoyo</t>
  </si>
  <si>
    <t>Servicios</t>
  </si>
  <si>
    <t>Servicio Domestico</t>
  </si>
  <si>
    <t>Salex</t>
  </si>
  <si>
    <t>Trbajador Independeinte</t>
  </si>
  <si>
    <t>Instituto Salvadoreño del Seguro Social</t>
  </si>
  <si>
    <t>Departamento de Actuariado y Estadística</t>
  </si>
  <si>
    <t>Departamento</t>
  </si>
  <si>
    <t>Cuscatlan</t>
  </si>
  <si>
    <t>La Paz</t>
  </si>
  <si>
    <t>Cabañas</t>
  </si>
  <si>
    <t>Morazan</t>
  </si>
  <si>
    <t>La Union</t>
  </si>
  <si>
    <t>Trabajadores Activos del Sector Privado, según Actividad Económica y Sexo.</t>
  </si>
  <si>
    <t>Periodo: 05/2018</t>
  </si>
  <si>
    <t>Fuente: Planilla Mensual de Cotizaciones</t>
  </si>
  <si>
    <t>Periodo: 06/2018</t>
  </si>
  <si>
    <t>Periodo: 07/2018</t>
  </si>
  <si>
    <t>Periodo: 08/2018</t>
  </si>
  <si>
    <t>Periodo: 09/2018</t>
  </si>
  <si>
    <t>Periodo: 10/2018</t>
  </si>
  <si>
    <t>Periodo: 11/2018</t>
  </si>
  <si>
    <t>Periodo: 12/2018</t>
  </si>
  <si>
    <t>Periodo: 01/2019</t>
  </si>
  <si>
    <t>Periodo: 02/2019</t>
  </si>
  <si>
    <t>Periodo: 03/2019</t>
  </si>
  <si>
    <t>Periodo: 04/2019</t>
  </si>
  <si>
    <t>Periodo: 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</si>
</sst>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16"/>
      <color theme="4" tint="-0.499984740745262"/>
      <name val="Calibri Light"/>
      <family val="2"/>
      <scheme val="maj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3">
    <border>
      <left/>
      <right/>
      <top/>
      <bottom/>
      <diagonal/>
    </border>
    <border>
      <left style="double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double">
        <color theme="4"/>
      </right>
      <top/>
      <bottom style="double">
        <color theme="4"/>
      </bottom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medium">
        <color theme="4"/>
      </bottom>
      <diagonal/>
    </border>
    <border>
      <left style="double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medium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medium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medium">
        <color theme="4"/>
      </bottom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hair">
        <color theme="4"/>
      </bottom>
      <diagonal/>
    </border>
    <border>
      <left style="thin">
        <color theme="4"/>
      </left>
      <right/>
      <top style="hair">
        <color theme="4"/>
      </top>
      <bottom style="hair">
        <color theme="4"/>
      </bottom>
      <diagonal/>
    </border>
    <border>
      <left style="thin">
        <color theme="4"/>
      </left>
      <right/>
      <top style="hair">
        <color theme="4"/>
      </top>
      <bottom style="medium">
        <color theme="4"/>
      </bottom>
      <diagonal/>
    </border>
    <border>
      <left style="thin">
        <color theme="4"/>
      </left>
      <right/>
      <top/>
      <bottom style="double">
        <color theme="4"/>
      </bottom>
      <diagonal/>
    </border>
    <border>
      <left/>
      <right style="thin">
        <color theme="4"/>
      </right>
      <top style="double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medium">
        <color theme="4"/>
      </top>
      <bottom style="hair">
        <color theme="4"/>
      </bottom>
      <diagonal/>
    </border>
    <border>
      <left/>
      <right style="thin">
        <color theme="4"/>
      </right>
      <top style="hair">
        <color theme="4"/>
      </top>
      <bottom style="hair">
        <color theme="4"/>
      </bottom>
      <diagonal/>
    </border>
    <border>
      <left/>
      <right style="thin">
        <color theme="4"/>
      </right>
      <top style="hair">
        <color theme="4"/>
      </top>
      <bottom style="medium">
        <color theme="4"/>
      </bottom>
      <diagonal/>
    </border>
    <border>
      <left/>
      <right style="thin">
        <color theme="4"/>
      </right>
      <top/>
      <bottom style="double">
        <color theme="4"/>
      </bottom>
      <diagonal/>
    </border>
    <border>
      <left style="medium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double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hair">
        <color theme="4"/>
      </bottom>
      <diagonal/>
    </border>
    <border>
      <left style="medium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medium">
        <color theme="4"/>
      </right>
      <top style="hair">
        <color theme="4"/>
      </top>
      <bottom style="hair">
        <color theme="4"/>
      </bottom>
      <diagonal/>
    </border>
    <border>
      <left style="medium">
        <color theme="4"/>
      </left>
      <right style="thin">
        <color theme="4"/>
      </right>
      <top style="hair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hair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medium">
        <color theme="4"/>
      </right>
      <top/>
      <bottom style="double">
        <color theme="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7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Fill="1" applyBorder="1"/>
    <xf numFmtId="3" fontId="0" fillId="0" borderId="0" xfId="0" applyNumberFormat="1"/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10" xfId="0" applyNumberFormat="1" applyBorder="1" applyAlignment="1">
      <alignment horizontal="left"/>
    </xf>
    <xf numFmtId="0" fontId="0" fillId="0" borderId="13" xfId="0" applyNumberFormat="1" applyBorder="1" applyAlignment="1">
      <alignment horizontal="left"/>
    </xf>
    <xf numFmtId="0" fontId="0" fillId="0" borderId="16" xfId="0" applyNumberFormat="1" applyBorder="1" applyAlignment="1">
      <alignment horizontal="left"/>
    </xf>
    <xf numFmtId="0" fontId="2" fillId="0" borderId="21" xfId="0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0" fontId="1" fillId="2" borderId="26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3" fontId="0" fillId="0" borderId="35" xfId="0" applyNumberFormat="1" applyBorder="1" applyAlignment="1">
      <alignment horizontal="right" vertical="justify" indent="1"/>
    </xf>
    <xf numFmtId="3" fontId="0" fillId="0" borderId="36" xfId="0" applyNumberFormat="1" applyBorder="1" applyAlignment="1">
      <alignment horizontal="right" vertical="justify" indent="1"/>
    </xf>
    <xf numFmtId="3" fontId="0" fillId="0" borderId="27" xfId="0" applyNumberFormat="1" applyBorder="1" applyAlignment="1">
      <alignment horizontal="right" vertical="justify" indent="1"/>
    </xf>
    <xf numFmtId="3" fontId="0" fillId="0" borderId="21" xfId="0" applyNumberFormat="1" applyBorder="1" applyAlignment="1">
      <alignment horizontal="right" vertical="justify" indent="1"/>
    </xf>
    <xf numFmtId="3" fontId="0" fillId="0" borderId="11" xfId="0" applyNumberFormat="1" applyBorder="1" applyAlignment="1">
      <alignment horizontal="right" vertical="justify" indent="1"/>
    </xf>
    <xf numFmtId="3" fontId="0" fillId="0" borderId="12" xfId="0" applyNumberFormat="1" applyBorder="1" applyAlignment="1">
      <alignment horizontal="right" vertical="justify" indent="1"/>
    </xf>
    <xf numFmtId="3" fontId="0" fillId="0" borderId="37" xfId="0" applyNumberFormat="1" applyBorder="1" applyAlignment="1">
      <alignment horizontal="right" vertical="justify" indent="1"/>
    </xf>
    <xf numFmtId="3" fontId="0" fillId="0" borderId="38" xfId="0" applyNumberFormat="1" applyBorder="1" applyAlignment="1">
      <alignment horizontal="right" vertical="justify" indent="1"/>
    </xf>
    <xf numFmtId="3" fontId="0" fillId="0" borderId="28" xfId="0" applyNumberFormat="1" applyBorder="1" applyAlignment="1">
      <alignment horizontal="right" vertical="justify" indent="1"/>
    </xf>
    <xf numFmtId="3" fontId="0" fillId="0" borderId="22" xfId="0" applyNumberFormat="1" applyBorder="1" applyAlignment="1">
      <alignment horizontal="right" vertical="justify" indent="1"/>
    </xf>
    <xf numFmtId="3" fontId="0" fillId="0" borderId="14" xfId="0" applyNumberFormat="1" applyBorder="1" applyAlignment="1">
      <alignment horizontal="right" vertical="justify" indent="1"/>
    </xf>
    <xf numFmtId="3" fontId="0" fillId="0" borderId="15" xfId="0" applyNumberFormat="1" applyBorder="1" applyAlignment="1">
      <alignment horizontal="right" vertical="justify" indent="1"/>
    </xf>
    <xf numFmtId="3" fontId="0" fillId="0" borderId="39" xfId="0" applyNumberFormat="1" applyBorder="1" applyAlignment="1">
      <alignment horizontal="right" vertical="justify" indent="1"/>
    </xf>
    <xf numFmtId="3" fontId="0" fillId="0" borderId="40" xfId="0" applyNumberFormat="1" applyBorder="1" applyAlignment="1">
      <alignment horizontal="right" vertical="justify" indent="1"/>
    </xf>
    <xf numFmtId="3" fontId="0" fillId="0" borderId="29" xfId="0" applyNumberFormat="1" applyBorder="1" applyAlignment="1">
      <alignment horizontal="right" vertical="justify" indent="1"/>
    </xf>
    <xf numFmtId="3" fontId="0" fillId="0" borderId="23" xfId="0" applyNumberFormat="1" applyBorder="1" applyAlignment="1">
      <alignment horizontal="right" vertical="justify" indent="1"/>
    </xf>
    <xf numFmtId="3" fontId="0" fillId="0" borderId="17" xfId="0" applyNumberFormat="1" applyBorder="1" applyAlignment="1">
      <alignment horizontal="right" vertical="justify" indent="1"/>
    </xf>
    <xf numFmtId="3" fontId="0" fillId="0" borderId="18" xfId="0" applyNumberFormat="1" applyBorder="1" applyAlignment="1">
      <alignment horizontal="right" vertical="justify" indent="1"/>
    </xf>
    <xf numFmtId="3" fontId="1" fillId="2" borderId="41" xfId="0" applyNumberFormat="1" applyFont="1" applyFill="1" applyBorder="1" applyAlignment="1">
      <alignment horizontal="right" vertical="justify" indent="1"/>
    </xf>
    <xf numFmtId="3" fontId="1" fillId="2" borderId="42" xfId="0" applyNumberFormat="1" applyFont="1" applyFill="1" applyBorder="1" applyAlignment="1">
      <alignment horizontal="right" vertical="justify" indent="1"/>
    </xf>
    <xf numFmtId="3" fontId="1" fillId="2" borderId="30" xfId="0" applyNumberFormat="1" applyFont="1" applyFill="1" applyBorder="1" applyAlignment="1">
      <alignment horizontal="right" vertical="justify" indent="1"/>
    </xf>
    <xf numFmtId="3" fontId="1" fillId="2" borderId="24" xfId="0" applyNumberFormat="1" applyFont="1" applyFill="1" applyBorder="1" applyAlignment="1">
      <alignment horizontal="right" vertical="justify" indent="1"/>
    </xf>
    <xf numFmtId="3" fontId="1" fillId="2" borderId="2" xfId="0" applyNumberFormat="1" applyFont="1" applyFill="1" applyBorder="1" applyAlignment="1">
      <alignment horizontal="right" vertical="justify" indent="1"/>
    </xf>
    <xf numFmtId="3" fontId="1" fillId="2" borderId="3" xfId="0" applyNumberFormat="1" applyFont="1" applyFill="1" applyBorder="1" applyAlignment="1">
      <alignment horizontal="right" vertical="justify" indent="1"/>
    </xf>
    <xf numFmtId="0" fontId="6" fillId="0" borderId="0" xfId="2" applyFont="1" applyAlignment="1">
      <alignment horizontal="center"/>
    </xf>
    <xf numFmtId="3" fontId="0" fillId="0" borderId="27" xfId="0" applyNumberFormat="1" applyFill="1" applyBorder="1" applyAlignment="1">
      <alignment horizontal="right" vertical="justify" indent="1"/>
    </xf>
    <xf numFmtId="3" fontId="0" fillId="0" borderId="28" xfId="0" applyNumberFormat="1" applyFill="1" applyBorder="1" applyAlignment="1">
      <alignment horizontal="right" vertical="justify" indent="1"/>
    </xf>
    <xf numFmtId="3" fontId="0" fillId="0" borderId="29" xfId="0" applyNumberFormat="1" applyFill="1" applyBorder="1" applyAlignment="1">
      <alignment horizontal="right" vertical="justify" indent="1"/>
    </xf>
    <xf numFmtId="165" fontId="8" fillId="0" borderId="0" xfId="4" applyNumberFormat="1" applyFont="1" applyFill="1" applyBorder="1"/>
    <xf numFmtId="0" fontId="5" fillId="2" borderId="31" xfId="3" applyFont="1" applyFill="1" applyBorder="1" applyAlignment="1">
      <alignment horizontal="center" vertical="center" wrapText="1"/>
    </xf>
    <xf numFmtId="0" fontId="5" fillId="2" borderId="32" xfId="3" applyFont="1" applyFill="1" applyBorder="1" applyAlignment="1">
      <alignment horizontal="center" vertical="center" wrapText="1"/>
    </xf>
    <xf numFmtId="0" fontId="5" fillId="2" borderId="25" xfId="3" applyFont="1" applyFill="1" applyBorder="1" applyAlignment="1">
      <alignment horizontal="center" vertical="center" wrapText="1"/>
    </xf>
    <xf numFmtId="0" fontId="5" fillId="2" borderId="19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4" fillId="0" borderId="0" xfId="3" applyAlignment="1">
      <alignment horizontal="center"/>
    </xf>
    <xf numFmtId="0" fontId="6" fillId="0" borderId="0" xfId="2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</cellXfs>
  <cellStyles count="5">
    <cellStyle name="Encabezado 4" xfId="3" builtinId="19"/>
    <cellStyle name="Millares" xfId="4" builtinId="3"/>
    <cellStyle name="Normal" xfId="0" builtinId="0"/>
    <cellStyle name="Normal 2" xfId="1"/>
    <cellStyle name="Título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24"/>
  <sheetViews>
    <sheetView showGridLines="0" zoomScale="90" zoomScaleNormal="90" workbookViewId="0">
      <selection activeCell="D35" sqref="D35"/>
    </sheetView>
  </sheetViews>
  <sheetFormatPr baseColWidth="10" defaultRowHeight="15" x14ac:dyDescent="0.25"/>
  <cols>
    <col min="1" max="1" width="5.5703125" bestFit="1" customWidth="1"/>
    <col min="2" max="2" width="24" bestFit="1" customWidth="1"/>
    <col min="3" max="26" width="10.140625" customWidth="1"/>
    <col min="27" max="29" width="9.5703125" bestFit="1" customWidth="1"/>
    <col min="30" max="30" width="11.42578125" customWidth="1"/>
  </cols>
  <sheetData>
    <row r="3" spans="1:29" x14ac:dyDescent="0.25">
      <c r="A3" s="52" t="s">
        <v>25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29" ht="21" x14ac:dyDescent="0.35">
      <c r="A5" s="53" t="s">
        <v>33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</row>
    <row r="6" spans="1:29" ht="21.75" thickBot="1" x14ac:dyDescent="0.4">
      <c r="A6" s="39"/>
      <c r="B6" s="39" t="s">
        <v>34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29" ht="53.25" customHeight="1" thickTop="1" x14ac:dyDescent="0.25">
      <c r="A7" s="54"/>
      <c r="B7" s="56" t="s">
        <v>27</v>
      </c>
      <c r="C7" s="44" t="s">
        <v>13</v>
      </c>
      <c r="D7" s="45"/>
      <c r="E7" s="46" t="s">
        <v>14</v>
      </c>
      <c r="F7" s="47"/>
      <c r="G7" s="44" t="s">
        <v>15</v>
      </c>
      <c r="H7" s="45"/>
      <c r="I7" s="46" t="s">
        <v>16</v>
      </c>
      <c r="J7" s="47"/>
      <c r="K7" s="44" t="s">
        <v>17</v>
      </c>
      <c r="L7" s="45"/>
      <c r="M7" s="46" t="s">
        <v>18</v>
      </c>
      <c r="N7" s="47"/>
      <c r="O7" s="44" t="s">
        <v>19</v>
      </c>
      <c r="P7" s="45"/>
      <c r="Q7" s="46" t="s">
        <v>20</v>
      </c>
      <c r="R7" s="47"/>
      <c r="S7" s="44" t="s">
        <v>21</v>
      </c>
      <c r="T7" s="45"/>
      <c r="U7" s="46" t="s">
        <v>22</v>
      </c>
      <c r="V7" s="47"/>
      <c r="W7" s="44" t="s">
        <v>23</v>
      </c>
      <c r="X7" s="45"/>
      <c r="Y7" s="46" t="s">
        <v>24</v>
      </c>
      <c r="Z7" s="47"/>
      <c r="AA7" s="44" t="s">
        <v>0</v>
      </c>
      <c r="AB7" s="48"/>
      <c r="AC7" s="49"/>
    </row>
    <row r="8" spans="1:29" ht="15.75" thickBot="1" x14ac:dyDescent="0.3">
      <c r="A8" s="55"/>
      <c r="B8" s="57"/>
      <c r="C8" s="12" t="s">
        <v>10</v>
      </c>
      <c r="D8" s="13" t="s">
        <v>11</v>
      </c>
      <c r="E8" s="11" t="s">
        <v>10</v>
      </c>
      <c r="F8" s="14" t="s">
        <v>11</v>
      </c>
      <c r="G8" s="12" t="s">
        <v>10</v>
      </c>
      <c r="H8" s="13" t="s">
        <v>11</v>
      </c>
      <c r="I8" s="11" t="s">
        <v>10</v>
      </c>
      <c r="J8" s="14" t="s">
        <v>11</v>
      </c>
      <c r="K8" s="12" t="s">
        <v>10</v>
      </c>
      <c r="L8" s="13" t="s">
        <v>11</v>
      </c>
      <c r="M8" s="11" t="s">
        <v>10</v>
      </c>
      <c r="N8" s="14" t="s">
        <v>11</v>
      </c>
      <c r="O8" s="12" t="s">
        <v>10</v>
      </c>
      <c r="P8" s="13" t="s">
        <v>11</v>
      </c>
      <c r="Q8" s="11" t="s">
        <v>10</v>
      </c>
      <c r="R8" s="14" t="s">
        <v>11</v>
      </c>
      <c r="S8" s="12" t="s">
        <v>10</v>
      </c>
      <c r="T8" s="13" t="s">
        <v>11</v>
      </c>
      <c r="U8" s="11" t="s">
        <v>10</v>
      </c>
      <c r="V8" s="14" t="s">
        <v>11</v>
      </c>
      <c r="W8" s="12" t="s">
        <v>10</v>
      </c>
      <c r="X8" s="13" t="s">
        <v>11</v>
      </c>
      <c r="Y8" s="11" t="s">
        <v>10</v>
      </c>
      <c r="Z8" s="14" t="s">
        <v>11</v>
      </c>
      <c r="AA8" s="12" t="s">
        <v>10</v>
      </c>
      <c r="AB8" s="3" t="s">
        <v>11</v>
      </c>
      <c r="AC8" s="4" t="s">
        <v>12</v>
      </c>
    </row>
    <row r="9" spans="1:29" x14ac:dyDescent="0.25">
      <c r="A9" s="5">
        <v>1</v>
      </c>
      <c r="B9" s="8" t="s">
        <v>1</v>
      </c>
      <c r="C9" s="15">
        <v>196</v>
      </c>
      <c r="D9" s="16">
        <v>43</v>
      </c>
      <c r="E9" s="40">
        <v>928</v>
      </c>
      <c r="F9" s="18">
        <v>804</v>
      </c>
      <c r="G9" s="15">
        <v>135</v>
      </c>
      <c r="H9" s="16">
        <v>53</v>
      </c>
      <c r="I9" s="17">
        <v>1217</v>
      </c>
      <c r="J9" s="18">
        <v>712</v>
      </c>
      <c r="K9" s="15">
        <v>30</v>
      </c>
      <c r="L9" s="16">
        <v>5</v>
      </c>
      <c r="M9" s="17">
        <v>83</v>
      </c>
      <c r="N9" s="18">
        <v>89</v>
      </c>
      <c r="O9" s="15">
        <v>8</v>
      </c>
      <c r="P9" s="16">
        <v>8</v>
      </c>
      <c r="Q9" s="17">
        <v>267</v>
      </c>
      <c r="R9" s="18">
        <v>116</v>
      </c>
      <c r="S9" s="15">
        <v>349</v>
      </c>
      <c r="T9" s="16">
        <v>486</v>
      </c>
      <c r="U9" s="17">
        <v>1</v>
      </c>
      <c r="V9" s="18">
        <v>2</v>
      </c>
      <c r="W9" s="15">
        <v>1</v>
      </c>
      <c r="X9" s="16">
        <v>0</v>
      </c>
      <c r="Y9" s="17">
        <v>1</v>
      </c>
      <c r="Z9" s="18">
        <v>0</v>
      </c>
      <c r="AA9" s="15">
        <f>SUM(C9,E9,G9,I9,K9,M9,O9,Q9,S9,U9,W9,Y9)</f>
        <v>3216</v>
      </c>
      <c r="AB9" s="19">
        <f>SUM(D9,F9,H9,J9,L9,N9,P9,R9,T9,V9,X9,Z9)</f>
        <v>2318</v>
      </c>
      <c r="AC9" s="20">
        <f>SUM(AA9:AB9)</f>
        <v>5534</v>
      </c>
    </row>
    <row r="10" spans="1:29" x14ac:dyDescent="0.25">
      <c r="A10" s="6">
        <v>2</v>
      </c>
      <c r="B10" s="9" t="s">
        <v>6</v>
      </c>
      <c r="C10" s="21">
        <v>907</v>
      </c>
      <c r="D10" s="22">
        <v>535</v>
      </c>
      <c r="E10" s="41">
        <v>5504</v>
      </c>
      <c r="F10" s="24">
        <v>3688</v>
      </c>
      <c r="G10" s="21">
        <v>398</v>
      </c>
      <c r="H10" s="22">
        <v>63</v>
      </c>
      <c r="I10" s="23">
        <v>6625</v>
      </c>
      <c r="J10" s="24">
        <v>2537</v>
      </c>
      <c r="K10" s="21">
        <v>286</v>
      </c>
      <c r="L10" s="22">
        <v>86</v>
      </c>
      <c r="M10" s="23">
        <v>877</v>
      </c>
      <c r="N10" s="24">
        <v>777</v>
      </c>
      <c r="O10" s="21">
        <v>239</v>
      </c>
      <c r="P10" s="22">
        <v>55</v>
      </c>
      <c r="Q10" s="23">
        <v>1282</v>
      </c>
      <c r="R10" s="24">
        <v>449</v>
      </c>
      <c r="S10" s="21">
        <v>1677</v>
      </c>
      <c r="T10" s="22">
        <v>2148</v>
      </c>
      <c r="U10" s="23">
        <v>7</v>
      </c>
      <c r="V10" s="24">
        <v>41</v>
      </c>
      <c r="W10" s="21">
        <v>1</v>
      </c>
      <c r="X10" s="22">
        <v>0</v>
      </c>
      <c r="Y10" s="23">
        <v>10</v>
      </c>
      <c r="Z10" s="24">
        <v>5</v>
      </c>
      <c r="AA10" s="21">
        <f t="shared" ref="AA10:AA22" si="0">SUM(C10,E10,G10,I10,K10,M10,O10,Q10,S10,U10,W10,Y10)</f>
        <v>17813</v>
      </c>
      <c r="AB10" s="25">
        <f t="shared" ref="AB10:AB22" si="1">SUM(D10,F10,H10,J10,L10,N10,P10,R10,T10,V10,X10,Z10)</f>
        <v>10384</v>
      </c>
      <c r="AC10" s="26">
        <f t="shared" ref="AC10:AC22" si="2">SUM(AA10:AB10)</f>
        <v>28197</v>
      </c>
    </row>
    <row r="11" spans="1:29" x14ac:dyDescent="0.25">
      <c r="A11" s="6">
        <v>3</v>
      </c>
      <c r="B11" s="9" t="s">
        <v>8</v>
      </c>
      <c r="C11" s="21">
        <v>568</v>
      </c>
      <c r="D11" s="22">
        <v>100</v>
      </c>
      <c r="E11" s="41">
        <v>2405</v>
      </c>
      <c r="F11" s="24">
        <v>572</v>
      </c>
      <c r="G11" s="21">
        <v>975</v>
      </c>
      <c r="H11" s="22">
        <v>128</v>
      </c>
      <c r="I11" s="23">
        <v>5238</v>
      </c>
      <c r="J11" s="24">
        <v>2018</v>
      </c>
      <c r="K11" s="21">
        <v>43</v>
      </c>
      <c r="L11" s="22">
        <v>17</v>
      </c>
      <c r="M11" s="23">
        <v>319</v>
      </c>
      <c r="N11" s="24">
        <v>297</v>
      </c>
      <c r="O11" s="21">
        <v>44</v>
      </c>
      <c r="P11" s="22">
        <v>23</v>
      </c>
      <c r="Q11" s="23">
        <v>621</v>
      </c>
      <c r="R11" s="24">
        <v>265</v>
      </c>
      <c r="S11" s="21">
        <v>1187</v>
      </c>
      <c r="T11" s="22">
        <v>1297</v>
      </c>
      <c r="U11" s="23">
        <v>1</v>
      </c>
      <c r="V11" s="24">
        <v>28</v>
      </c>
      <c r="W11" s="21">
        <v>1</v>
      </c>
      <c r="X11" s="22">
        <v>0</v>
      </c>
      <c r="Y11" s="23">
        <v>10</v>
      </c>
      <c r="Z11" s="24">
        <v>1</v>
      </c>
      <c r="AA11" s="21">
        <f t="shared" si="0"/>
        <v>11412</v>
      </c>
      <c r="AB11" s="25">
        <f t="shared" si="1"/>
        <v>4746</v>
      </c>
      <c r="AC11" s="26">
        <f t="shared" si="2"/>
        <v>16158</v>
      </c>
    </row>
    <row r="12" spans="1:29" x14ac:dyDescent="0.25">
      <c r="A12" s="6">
        <v>4</v>
      </c>
      <c r="B12" s="9" t="s">
        <v>2</v>
      </c>
      <c r="C12" s="21">
        <v>23</v>
      </c>
      <c r="D12" s="22">
        <v>5</v>
      </c>
      <c r="E12" s="41">
        <v>280</v>
      </c>
      <c r="F12" s="24">
        <v>146</v>
      </c>
      <c r="G12" s="21">
        <v>57</v>
      </c>
      <c r="H12" s="22">
        <v>25</v>
      </c>
      <c r="I12" s="23">
        <v>709</v>
      </c>
      <c r="J12" s="24">
        <v>530</v>
      </c>
      <c r="K12" s="21">
        <v>31</v>
      </c>
      <c r="L12" s="22">
        <v>8</v>
      </c>
      <c r="M12" s="23">
        <v>220</v>
      </c>
      <c r="N12" s="24">
        <v>242</v>
      </c>
      <c r="O12" s="21">
        <v>14</v>
      </c>
      <c r="P12" s="22">
        <v>0</v>
      </c>
      <c r="Q12" s="23">
        <v>213</v>
      </c>
      <c r="R12" s="24">
        <v>145</v>
      </c>
      <c r="S12" s="21">
        <v>299</v>
      </c>
      <c r="T12" s="22">
        <v>246</v>
      </c>
      <c r="U12" s="23">
        <v>0</v>
      </c>
      <c r="V12" s="24">
        <v>4</v>
      </c>
      <c r="W12" s="21">
        <v>0</v>
      </c>
      <c r="X12" s="22">
        <v>1</v>
      </c>
      <c r="Y12" s="23">
        <v>4</v>
      </c>
      <c r="Z12" s="24">
        <v>1</v>
      </c>
      <c r="AA12" s="21">
        <f t="shared" si="0"/>
        <v>1850</v>
      </c>
      <c r="AB12" s="25">
        <f t="shared" si="1"/>
        <v>1353</v>
      </c>
      <c r="AC12" s="26">
        <f t="shared" si="2"/>
        <v>3203</v>
      </c>
    </row>
    <row r="13" spans="1:29" x14ac:dyDescent="0.25">
      <c r="A13" s="6">
        <v>5</v>
      </c>
      <c r="B13" s="9" t="s">
        <v>9</v>
      </c>
      <c r="C13" s="21">
        <v>2256</v>
      </c>
      <c r="D13" s="22">
        <v>509</v>
      </c>
      <c r="E13" s="41">
        <v>33887</v>
      </c>
      <c r="F13" s="24">
        <v>29128</v>
      </c>
      <c r="G13" s="21">
        <v>5479</v>
      </c>
      <c r="H13" s="22">
        <v>619</v>
      </c>
      <c r="I13" s="23">
        <v>24977</v>
      </c>
      <c r="J13" s="24">
        <v>16321</v>
      </c>
      <c r="K13" s="21">
        <v>1387</v>
      </c>
      <c r="L13" s="22">
        <v>817</v>
      </c>
      <c r="M13" s="23">
        <v>2229</v>
      </c>
      <c r="N13" s="24">
        <v>2827</v>
      </c>
      <c r="O13" s="21">
        <v>661</v>
      </c>
      <c r="P13" s="22">
        <v>274</v>
      </c>
      <c r="Q13" s="23">
        <v>15387</v>
      </c>
      <c r="R13" s="24">
        <v>9426</v>
      </c>
      <c r="S13" s="21">
        <v>4841</v>
      </c>
      <c r="T13" s="22">
        <v>5548</v>
      </c>
      <c r="U13" s="23">
        <v>68</v>
      </c>
      <c r="V13" s="24">
        <v>436</v>
      </c>
      <c r="W13" s="21">
        <v>4</v>
      </c>
      <c r="X13" s="22">
        <v>0</v>
      </c>
      <c r="Y13" s="23">
        <v>12</v>
      </c>
      <c r="Z13" s="24">
        <v>23</v>
      </c>
      <c r="AA13" s="21">
        <f t="shared" si="0"/>
        <v>91188</v>
      </c>
      <c r="AB13" s="25">
        <f t="shared" si="1"/>
        <v>65928</v>
      </c>
      <c r="AC13" s="26">
        <f t="shared" si="2"/>
        <v>157116</v>
      </c>
    </row>
    <row r="14" spans="1:29" x14ac:dyDescent="0.25">
      <c r="A14" s="6">
        <v>6</v>
      </c>
      <c r="B14" s="9" t="s">
        <v>3</v>
      </c>
      <c r="C14" s="21">
        <v>4280</v>
      </c>
      <c r="D14" s="22">
        <v>1473</v>
      </c>
      <c r="E14" s="41">
        <v>55917</v>
      </c>
      <c r="F14" s="24">
        <v>40235</v>
      </c>
      <c r="G14" s="21">
        <v>11484</v>
      </c>
      <c r="H14" s="22">
        <v>1453</v>
      </c>
      <c r="I14" s="23">
        <v>66246</v>
      </c>
      <c r="J14" s="24">
        <v>40517</v>
      </c>
      <c r="K14" s="21">
        <v>9888</v>
      </c>
      <c r="L14" s="22">
        <v>4620</v>
      </c>
      <c r="M14" s="23">
        <v>8896</v>
      </c>
      <c r="N14" s="24">
        <v>9830</v>
      </c>
      <c r="O14" s="21">
        <v>3455</v>
      </c>
      <c r="P14" s="22">
        <v>1224</v>
      </c>
      <c r="Q14" s="23">
        <v>59974</v>
      </c>
      <c r="R14" s="24">
        <v>27307</v>
      </c>
      <c r="S14" s="21">
        <v>17216</v>
      </c>
      <c r="T14" s="22">
        <v>23423</v>
      </c>
      <c r="U14" s="23">
        <v>107</v>
      </c>
      <c r="V14" s="24">
        <v>943</v>
      </c>
      <c r="W14" s="21">
        <v>9</v>
      </c>
      <c r="X14" s="22">
        <v>4</v>
      </c>
      <c r="Y14" s="23">
        <v>75</v>
      </c>
      <c r="Z14" s="24">
        <v>80</v>
      </c>
      <c r="AA14" s="21">
        <f t="shared" si="0"/>
        <v>237547</v>
      </c>
      <c r="AB14" s="25">
        <f t="shared" si="1"/>
        <v>151109</v>
      </c>
      <c r="AC14" s="26">
        <f t="shared" si="2"/>
        <v>388656</v>
      </c>
    </row>
    <row r="15" spans="1:29" x14ac:dyDescent="0.25">
      <c r="A15" s="6">
        <v>7</v>
      </c>
      <c r="B15" s="9" t="s">
        <v>28</v>
      </c>
      <c r="C15" s="21">
        <v>257</v>
      </c>
      <c r="D15" s="22">
        <v>26</v>
      </c>
      <c r="E15" s="41">
        <v>239</v>
      </c>
      <c r="F15" s="24">
        <v>144</v>
      </c>
      <c r="G15" s="21">
        <v>42</v>
      </c>
      <c r="H15" s="22">
        <v>15</v>
      </c>
      <c r="I15" s="23">
        <v>1142</v>
      </c>
      <c r="J15" s="24">
        <v>725</v>
      </c>
      <c r="K15" s="21">
        <v>16</v>
      </c>
      <c r="L15" s="22">
        <v>2</v>
      </c>
      <c r="M15" s="23">
        <v>119</v>
      </c>
      <c r="N15" s="24">
        <v>130</v>
      </c>
      <c r="O15" s="21">
        <v>17</v>
      </c>
      <c r="P15" s="22">
        <v>11</v>
      </c>
      <c r="Q15" s="23">
        <v>45</v>
      </c>
      <c r="R15" s="24">
        <v>30</v>
      </c>
      <c r="S15" s="21">
        <v>308</v>
      </c>
      <c r="T15" s="22">
        <v>427</v>
      </c>
      <c r="U15" s="23">
        <v>0</v>
      </c>
      <c r="V15" s="24">
        <v>13</v>
      </c>
      <c r="W15" s="21">
        <v>0</v>
      </c>
      <c r="X15" s="22">
        <v>0</v>
      </c>
      <c r="Y15" s="23">
        <v>0</v>
      </c>
      <c r="Z15" s="24">
        <v>7</v>
      </c>
      <c r="AA15" s="21">
        <f t="shared" si="0"/>
        <v>2185</v>
      </c>
      <c r="AB15" s="25">
        <f t="shared" si="1"/>
        <v>1530</v>
      </c>
      <c r="AC15" s="26">
        <f t="shared" si="2"/>
        <v>3715</v>
      </c>
    </row>
    <row r="16" spans="1:29" x14ac:dyDescent="0.25">
      <c r="A16" s="6">
        <v>8</v>
      </c>
      <c r="B16" s="9" t="s">
        <v>29</v>
      </c>
      <c r="C16" s="21">
        <v>197</v>
      </c>
      <c r="D16" s="22">
        <v>45</v>
      </c>
      <c r="E16" s="41">
        <v>5958</v>
      </c>
      <c r="F16" s="24">
        <v>6889</v>
      </c>
      <c r="G16" s="21">
        <v>455</v>
      </c>
      <c r="H16" s="22">
        <v>36</v>
      </c>
      <c r="I16" s="23">
        <v>1682</v>
      </c>
      <c r="J16" s="24">
        <v>915</v>
      </c>
      <c r="K16" s="21">
        <v>55</v>
      </c>
      <c r="L16" s="22">
        <v>20</v>
      </c>
      <c r="M16" s="23">
        <v>177</v>
      </c>
      <c r="N16" s="24">
        <v>156</v>
      </c>
      <c r="O16" s="21">
        <v>60</v>
      </c>
      <c r="P16" s="22">
        <v>17</v>
      </c>
      <c r="Q16" s="23">
        <v>186</v>
      </c>
      <c r="R16" s="24">
        <v>87</v>
      </c>
      <c r="S16" s="21">
        <v>346</v>
      </c>
      <c r="T16" s="22">
        <v>447</v>
      </c>
      <c r="U16" s="23">
        <v>2</v>
      </c>
      <c r="V16" s="24">
        <v>8</v>
      </c>
      <c r="W16" s="21">
        <v>1</v>
      </c>
      <c r="X16" s="22">
        <v>0</v>
      </c>
      <c r="Y16" s="23">
        <v>5</v>
      </c>
      <c r="Z16" s="24">
        <v>5</v>
      </c>
      <c r="AA16" s="21">
        <f t="shared" si="0"/>
        <v>9124</v>
      </c>
      <c r="AB16" s="25">
        <f t="shared" si="1"/>
        <v>8625</v>
      </c>
      <c r="AC16" s="26">
        <f t="shared" si="2"/>
        <v>17749</v>
      </c>
    </row>
    <row r="17" spans="1:29" x14ac:dyDescent="0.25">
      <c r="A17" s="6">
        <v>9</v>
      </c>
      <c r="B17" s="9" t="s">
        <v>30</v>
      </c>
      <c r="C17" s="21">
        <v>223</v>
      </c>
      <c r="D17" s="22">
        <v>43</v>
      </c>
      <c r="E17" s="41">
        <v>95</v>
      </c>
      <c r="F17" s="24">
        <v>93</v>
      </c>
      <c r="G17" s="21">
        <v>33</v>
      </c>
      <c r="H17" s="22">
        <v>13</v>
      </c>
      <c r="I17" s="23">
        <v>376</v>
      </c>
      <c r="J17" s="24">
        <v>327</v>
      </c>
      <c r="K17" s="21">
        <v>10</v>
      </c>
      <c r="L17" s="22">
        <v>5</v>
      </c>
      <c r="M17" s="23">
        <v>76</v>
      </c>
      <c r="N17" s="24">
        <v>77</v>
      </c>
      <c r="O17" s="21">
        <v>22</v>
      </c>
      <c r="P17" s="22">
        <v>13</v>
      </c>
      <c r="Q17" s="23">
        <v>33</v>
      </c>
      <c r="R17" s="24">
        <v>34</v>
      </c>
      <c r="S17" s="21">
        <v>201</v>
      </c>
      <c r="T17" s="22">
        <v>237</v>
      </c>
      <c r="U17" s="23">
        <v>0</v>
      </c>
      <c r="V17" s="24">
        <v>5</v>
      </c>
      <c r="W17" s="21">
        <v>1</v>
      </c>
      <c r="X17" s="22">
        <v>0</v>
      </c>
      <c r="Y17" s="23">
        <v>1</v>
      </c>
      <c r="Z17" s="24">
        <v>1</v>
      </c>
      <c r="AA17" s="21">
        <f t="shared" si="0"/>
        <v>1071</v>
      </c>
      <c r="AB17" s="25">
        <f t="shared" si="1"/>
        <v>848</v>
      </c>
      <c r="AC17" s="26">
        <f t="shared" si="2"/>
        <v>1919</v>
      </c>
    </row>
    <row r="18" spans="1:29" x14ac:dyDescent="0.25">
      <c r="A18" s="6">
        <v>10</v>
      </c>
      <c r="B18" s="9" t="s">
        <v>5</v>
      </c>
      <c r="C18" s="21">
        <v>27</v>
      </c>
      <c r="D18" s="22">
        <v>10</v>
      </c>
      <c r="E18" s="41">
        <v>168</v>
      </c>
      <c r="F18" s="24">
        <v>88</v>
      </c>
      <c r="G18" s="21">
        <v>39</v>
      </c>
      <c r="H18" s="22">
        <v>17</v>
      </c>
      <c r="I18" s="23">
        <v>446</v>
      </c>
      <c r="J18" s="24">
        <v>277</v>
      </c>
      <c r="K18" s="21">
        <v>5</v>
      </c>
      <c r="L18" s="22">
        <v>1</v>
      </c>
      <c r="M18" s="23">
        <v>326</v>
      </c>
      <c r="N18" s="24">
        <v>288</v>
      </c>
      <c r="O18" s="21">
        <v>0</v>
      </c>
      <c r="P18" s="22">
        <v>0</v>
      </c>
      <c r="Q18" s="23">
        <v>19</v>
      </c>
      <c r="R18" s="24">
        <v>17</v>
      </c>
      <c r="S18" s="21">
        <v>221</v>
      </c>
      <c r="T18" s="22">
        <v>303</v>
      </c>
      <c r="U18" s="23">
        <v>0</v>
      </c>
      <c r="V18" s="24">
        <v>2</v>
      </c>
      <c r="W18" s="21">
        <v>0</v>
      </c>
      <c r="X18" s="22">
        <v>1</v>
      </c>
      <c r="Y18" s="23">
        <v>0</v>
      </c>
      <c r="Z18" s="24">
        <v>2</v>
      </c>
      <c r="AA18" s="21">
        <f t="shared" si="0"/>
        <v>1251</v>
      </c>
      <c r="AB18" s="25">
        <f t="shared" si="1"/>
        <v>1006</v>
      </c>
      <c r="AC18" s="26">
        <f t="shared" si="2"/>
        <v>2257</v>
      </c>
    </row>
    <row r="19" spans="1:29" x14ac:dyDescent="0.25">
      <c r="A19" s="6">
        <v>11</v>
      </c>
      <c r="B19" s="9" t="s">
        <v>7</v>
      </c>
      <c r="C19" s="21">
        <v>320</v>
      </c>
      <c r="D19" s="22">
        <v>110</v>
      </c>
      <c r="E19" s="41">
        <v>604</v>
      </c>
      <c r="F19" s="24">
        <v>270</v>
      </c>
      <c r="G19" s="21">
        <v>112</v>
      </c>
      <c r="H19" s="22">
        <v>26</v>
      </c>
      <c r="I19" s="23">
        <v>2207</v>
      </c>
      <c r="J19" s="24">
        <v>1375</v>
      </c>
      <c r="K19" s="21">
        <v>97</v>
      </c>
      <c r="L19" s="22">
        <v>29</v>
      </c>
      <c r="M19" s="23">
        <v>163</v>
      </c>
      <c r="N19" s="24">
        <v>201</v>
      </c>
      <c r="O19" s="21">
        <v>3</v>
      </c>
      <c r="P19" s="22">
        <v>7</v>
      </c>
      <c r="Q19" s="23">
        <v>164</v>
      </c>
      <c r="R19" s="24">
        <v>156</v>
      </c>
      <c r="S19" s="21">
        <v>852</v>
      </c>
      <c r="T19" s="22">
        <v>814</v>
      </c>
      <c r="U19" s="23">
        <v>0</v>
      </c>
      <c r="V19" s="24">
        <v>14</v>
      </c>
      <c r="W19" s="21">
        <v>0</v>
      </c>
      <c r="X19" s="22">
        <v>1</v>
      </c>
      <c r="Y19" s="23">
        <v>8</v>
      </c>
      <c r="Z19" s="24">
        <v>3</v>
      </c>
      <c r="AA19" s="21">
        <f t="shared" si="0"/>
        <v>4530</v>
      </c>
      <c r="AB19" s="25">
        <f t="shared" si="1"/>
        <v>3006</v>
      </c>
      <c r="AC19" s="26">
        <f t="shared" si="2"/>
        <v>7536</v>
      </c>
    </row>
    <row r="20" spans="1:29" x14ac:dyDescent="0.25">
      <c r="A20" s="6">
        <v>12</v>
      </c>
      <c r="B20" s="9" t="s">
        <v>4</v>
      </c>
      <c r="C20" s="21">
        <v>535</v>
      </c>
      <c r="D20" s="22">
        <v>138</v>
      </c>
      <c r="E20" s="41">
        <v>2411</v>
      </c>
      <c r="F20" s="24">
        <v>864</v>
      </c>
      <c r="G20" s="21">
        <v>1153</v>
      </c>
      <c r="H20" s="22">
        <v>232</v>
      </c>
      <c r="I20" s="23">
        <v>7825</v>
      </c>
      <c r="J20" s="24">
        <v>5439</v>
      </c>
      <c r="K20" s="21">
        <v>188</v>
      </c>
      <c r="L20" s="22">
        <v>75</v>
      </c>
      <c r="M20" s="23">
        <v>828</v>
      </c>
      <c r="N20" s="24">
        <v>534</v>
      </c>
      <c r="O20" s="21">
        <v>70</v>
      </c>
      <c r="P20" s="22">
        <v>37</v>
      </c>
      <c r="Q20" s="23">
        <v>2220</v>
      </c>
      <c r="R20" s="24">
        <v>1097</v>
      </c>
      <c r="S20" s="21">
        <v>2043</v>
      </c>
      <c r="T20" s="22">
        <v>2864</v>
      </c>
      <c r="U20" s="23">
        <v>0</v>
      </c>
      <c r="V20" s="24">
        <v>72</v>
      </c>
      <c r="W20" s="21">
        <v>2</v>
      </c>
      <c r="X20" s="22">
        <v>2</v>
      </c>
      <c r="Y20" s="23">
        <v>10</v>
      </c>
      <c r="Z20" s="24">
        <v>13</v>
      </c>
      <c r="AA20" s="21">
        <f t="shared" si="0"/>
        <v>17285</v>
      </c>
      <c r="AB20" s="25">
        <f t="shared" si="1"/>
        <v>11367</v>
      </c>
      <c r="AC20" s="26">
        <f t="shared" si="2"/>
        <v>28652</v>
      </c>
    </row>
    <row r="21" spans="1:29" x14ac:dyDescent="0.25">
      <c r="A21" s="6">
        <v>13</v>
      </c>
      <c r="B21" s="9" t="s">
        <v>31</v>
      </c>
      <c r="C21" s="21">
        <v>2</v>
      </c>
      <c r="D21" s="22">
        <v>2</v>
      </c>
      <c r="E21" s="41">
        <v>81</v>
      </c>
      <c r="F21" s="24">
        <v>60</v>
      </c>
      <c r="G21" s="21">
        <v>43</v>
      </c>
      <c r="H21" s="22">
        <v>31</v>
      </c>
      <c r="I21" s="23">
        <v>453</v>
      </c>
      <c r="J21" s="24">
        <v>291</v>
      </c>
      <c r="K21" s="21">
        <v>107</v>
      </c>
      <c r="L21" s="22">
        <v>52</v>
      </c>
      <c r="M21" s="23">
        <v>215</v>
      </c>
      <c r="N21" s="24">
        <v>115</v>
      </c>
      <c r="O21" s="21">
        <v>10</v>
      </c>
      <c r="P21" s="22">
        <v>3</v>
      </c>
      <c r="Q21" s="23">
        <v>65</v>
      </c>
      <c r="R21" s="24">
        <v>42</v>
      </c>
      <c r="S21" s="21">
        <v>203</v>
      </c>
      <c r="T21" s="22">
        <v>287</v>
      </c>
      <c r="U21" s="23">
        <v>0</v>
      </c>
      <c r="V21" s="24">
        <v>4</v>
      </c>
      <c r="W21" s="21">
        <v>0</v>
      </c>
      <c r="X21" s="22">
        <v>0</v>
      </c>
      <c r="Y21" s="23">
        <v>4</v>
      </c>
      <c r="Z21" s="24">
        <v>0</v>
      </c>
      <c r="AA21" s="21">
        <f t="shared" si="0"/>
        <v>1183</v>
      </c>
      <c r="AB21" s="25">
        <f t="shared" si="1"/>
        <v>887</v>
      </c>
      <c r="AC21" s="26">
        <f t="shared" si="2"/>
        <v>2070</v>
      </c>
    </row>
    <row r="22" spans="1:29" ht="15.75" thickBot="1" x14ac:dyDescent="0.3">
      <c r="A22" s="7">
        <v>14</v>
      </c>
      <c r="B22" s="10" t="s">
        <v>32</v>
      </c>
      <c r="C22" s="27">
        <v>61</v>
      </c>
      <c r="D22" s="28">
        <v>10</v>
      </c>
      <c r="E22" s="42">
        <v>80</v>
      </c>
      <c r="F22" s="30">
        <v>34</v>
      </c>
      <c r="G22" s="27">
        <v>100</v>
      </c>
      <c r="H22" s="28">
        <v>22</v>
      </c>
      <c r="I22" s="29">
        <v>1738</v>
      </c>
      <c r="J22" s="30">
        <v>961</v>
      </c>
      <c r="K22" s="27">
        <v>64</v>
      </c>
      <c r="L22" s="28">
        <v>24</v>
      </c>
      <c r="M22" s="29">
        <v>214</v>
      </c>
      <c r="N22" s="30">
        <v>181</v>
      </c>
      <c r="O22" s="27">
        <v>23</v>
      </c>
      <c r="P22" s="28">
        <v>15</v>
      </c>
      <c r="Q22" s="29">
        <v>229</v>
      </c>
      <c r="R22" s="30">
        <v>78</v>
      </c>
      <c r="S22" s="27">
        <v>346</v>
      </c>
      <c r="T22" s="28">
        <v>427</v>
      </c>
      <c r="U22" s="29">
        <v>0</v>
      </c>
      <c r="V22" s="30">
        <v>11</v>
      </c>
      <c r="W22" s="27">
        <v>0</v>
      </c>
      <c r="X22" s="28">
        <v>0</v>
      </c>
      <c r="Y22" s="29">
        <v>3</v>
      </c>
      <c r="Z22" s="30">
        <v>1</v>
      </c>
      <c r="AA22" s="27">
        <f t="shared" si="0"/>
        <v>2858</v>
      </c>
      <c r="AB22" s="31">
        <f t="shared" si="1"/>
        <v>1764</v>
      </c>
      <c r="AC22" s="32">
        <f t="shared" si="2"/>
        <v>4622</v>
      </c>
    </row>
    <row r="23" spans="1:29" ht="15.75" thickBot="1" x14ac:dyDescent="0.3">
      <c r="A23" s="50" t="s">
        <v>0</v>
      </c>
      <c r="B23" s="51"/>
      <c r="C23" s="33">
        <f>SUM(C9:C22)</f>
        <v>9852</v>
      </c>
      <c r="D23" s="34">
        <f t="shared" ref="D23:AC23" si="3">SUM(D9:D22)</f>
        <v>3049</v>
      </c>
      <c r="E23" s="33">
        <f t="shared" si="3"/>
        <v>108557</v>
      </c>
      <c r="F23" s="36">
        <f t="shared" si="3"/>
        <v>83015</v>
      </c>
      <c r="G23" s="33">
        <f t="shared" si="3"/>
        <v>20505</v>
      </c>
      <c r="H23" s="34">
        <f t="shared" si="3"/>
        <v>2733</v>
      </c>
      <c r="I23" s="35">
        <f t="shared" si="3"/>
        <v>120881</v>
      </c>
      <c r="J23" s="36">
        <f t="shared" si="3"/>
        <v>72945</v>
      </c>
      <c r="K23" s="33">
        <f t="shared" si="3"/>
        <v>12207</v>
      </c>
      <c r="L23" s="34">
        <f t="shared" si="3"/>
        <v>5761</v>
      </c>
      <c r="M23" s="35">
        <f t="shared" si="3"/>
        <v>14742</v>
      </c>
      <c r="N23" s="36">
        <f t="shared" si="3"/>
        <v>15744</v>
      </c>
      <c r="O23" s="33">
        <f t="shared" si="3"/>
        <v>4626</v>
      </c>
      <c r="P23" s="34">
        <f t="shared" si="3"/>
        <v>1687</v>
      </c>
      <c r="Q23" s="35">
        <f t="shared" si="3"/>
        <v>80705</v>
      </c>
      <c r="R23" s="36">
        <f t="shared" si="3"/>
        <v>39249</v>
      </c>
      <c r="S23" s="33">
        <f t="shared" si="3"/>
        <v>30089</v>
      </c>
      <c r="T23" s="34">
        <f t="shared" si="3"/>
        <v>38954</v>
      </c>
      <c r="U23" s="35">
        <f t="shared" si="3"/>
        <v>186</v>
      </c>
      <c r="V23" s="36">
        <f t="shared" si="3"/>
        <v>1583</v>
      </c>
      <c r="W23" s="33">
        <f t="shared" si="3"/>
        <v>20</v>
      </c>
      <c r="X23" s="34">
        <f t="shared" si="3"/>
        <v>9</v>
      </c>
      <c r="Y23" s="35">
        <f t="shared" si="3"/>
        <v>143</v>
      </c>
      <c r="Z23" s="36">
        <f t="shared" si="3"/>
        <v>142</v>
      </c>
      <c r="AA23" s="33">
        <f t="shared" si="3"/>
        <v>402513</v>
      </c>
      <c r="AB23" s="37">
        <f>SUM(AB9:AB22)</f>
        <v>264871</v>
      </c>
      <c r="AC23" s="38">
        <f t="shared" si="3"/>
        <v>667384</v>
      </c>
    </row>
    <row r="24" spans="1:29" ht="15.75" thickTop="1" x14ac:dyDescent="0.25">
      <c r="B24" s="1" t="s">
        <v>35</v>
      </c>
    </row>
  </sheetData>
  <mergeCells count="19">
    <mergeCell ref="Q7:R7"/>
    <mergeCell ref="S7:T7"/>
    <mergeCell ref="U7:V7"/>
    <mergeCell ref="W7:X7"/>
    <mergeCell ref="Y7:Z7"/>
    <mergeCell ref="AA7:AC7"/>
    <mergeCell ref="A23:B23"/>
    <mergeCell ref="A3:AC3"/>
    <mergeCell ref="A4:AC4"/>
    <mergeCell ref="A5:AC5"/>
    <mergeCell ref="A7:A8"/>
    <mergeCell ref="B7:B8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4"/>
  <sheetViews>
    <sheetView showGridLines="0" zoomScale="90" zoomScaleNormal="90" workbookViewId="0">
      <selection activeCell="G27" sqref="G27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36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6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196</v>
      </c>
      <c r="D8" s="16">
        <v>45</v>
      </c>
      <c r="E8" s="17">
        <v>944</v>
      </c>
      <c r="F8" s="18">
        <v>809</v>
      </c>
      <c r="G8" s="15">
        <v>139</v>
      </c>
      <c r="H8" s="16">
        <v>56</v>
      </c>
      <c r="I8" s="17">
        <v>1223</v>
      </c>
      <c r="J8" s="18">
        <v>724</v>
      </c>
      <c r="K8" s="15">
        <v>32</v>
      </c>
      <c r="L8" s="16">
        <v>9</v>
      </c>
      <c r="M8" s="17">
        <v>84</v>
      </c>
      <c r="N8" s="18">
        <v>89</v>
      </c>
      <c r="O8" s="15">
        <v>9</v>
      </c>
      <c r="P8" s="16">
        <v>9</v>
      </c>
      <c r="Q8" s="17">
        <v>277</v>
      </c>
      <c r="R8" s="18">
        <v>116</v>
      </c>
      <c r="S8" s="15">
        <v>357</v>
      </c>
      <c r="T8" s="16">
        <v>490</v>
      </c>
      <c r="U8" s="17">
        <v>1</v>
      </c>
      <c r="V8" s="18">
        <v>3</v>
      </c>
      <c r="W8" s="15">
        <v>1</v>
      </c>
      <c r="X8" s="16">
        <v>0</v>
      </c>
      <c r="Y8" s="17">
        <v>5</v>
      </c>
      <c r="Z8" s="18">
        <v>0</v>
      </c>
      <c r="AA8" s="15">
        <f>SUM(C8,E8,G8,I8,K8,M8,O8,Q8,S8,U8,W8,Y8)</f>
        <v>3268</v>
      </c>
      <c r="AB8" s="19">
        <f>SUM(D8,F8,H8,J8,L8,N8,P8,R8,T8,V8,X8,Z8)</f>
        <v>2350</v>
      </c>
      <c r="AC8" s="20">
        <f>SUM(AA8:AB8)</f>
        <v>5618</v>
      </c>
    </row>
    <row r="9" spans="1:29" x14ac:dyDescent="0.25">
      <c r="A9" s="6">
        <v>2</v>
      </c>
      <c r="B9" s="9" t="s">
        <v>6</v>
      </c>
      <c r="C9" s="21">
        <v>1122</v>
      </c>
      <c r="D9" s="22">
        <v>771</v>
      </c>
      <c r="E9" s="23">
        <v>5557</v>
      </c>
      <c r="F9" s="24">
        <v>3773</v>
      </c>
      <c r="G9" s="21">
        <v>414</v>
      </c>
      <c r="H9" s="22">
        <v>64</v>
      </c>
      <c r="I9" s="23">
        <v>6616</v>
      </c>
      <c r="J9" s="24">
        <v>2540</v>
      </c>
      <c r="K9" s="21">
        <v>285</v>
      </c>
      <c r="L9" s="22">
        <v>90</v>
      </c>
      <c r="M9" s="23">
        <v>917</v>
      </c>
      <c r="N9" s="24">
        <v>781</v>
      </c>
      <c r="O9" s="21">
        <v>236</v>
      </c>
      <c r="P9" s="22">
        <v>55</v>
      </c>
      <c r="Q9" s="23">
        <v>1264</v>
      </c>
      <c r="R9" s="24">
        <v>446</v>
      </c>
      <c r="S9" s="21">
        <v>1688</v>
      </c>
      <c r="T9" s="22">
        <v>2159</v>
      </c>
      <c r="U9" s="23">
        <v>7</v>
      </c>
      <c r="V9" s="24">
        <v>41</v>
      </c>
      <c r="W9" s="21">
        <v>1</v>
      </c>
      <c r="X9" s="22">
        <v>0</v>
      </c>
      <c r="Y9" s="23">
        <v>22</v>
      </c>
      <c r="Z9" s="24">
        <v>9</v>
      </c>
      <c r="AA9" s="21">
        <f t="shared" ref="AA9:AB21" si="0">SUM(C9,E9,G9,I9,K9,M9,O9,Q9,S9,U9,W9,Y9)</f>
        <v>18129</v>
      </c>
      <c r="AB9" s="25">
        <f t="shared" si="0"/>
        <v>10729</v>
      </c>
      <c r="AC9" s="26">
        <f t="shared" ref="AC9:AC21" si="1">SUM(AA9:AB9)</f>
        <v>28858</v>
      </c>
    </row>
    <row r="10" spans="1:29" x14ac:dyDescent="0.25">
      <c r="A10" s="6">
        <v>3</v>
      </c>
      <c r="B10" s="9" t="s">
        <v>8</v>
      </c>
      <c r="C10" s="21">
        <v>580</v>
      </c>
      <c r="D10" s="22">
        <v>81</v>
      </c>
      <c r="E10" s="23">
        <v>2342</v>
      </c>
      <c r="F10" s="24">
        <v>569</v>
      </c>
      <c r="G10" s="21">
        <v>969</v>
      </c>
      <c r="H10" s="22">
        <v>128</v>
      </c>
      <c r="I10" s="23">
        <v>5163</v>
      </c>
      <c r="J10" s="24">
        <v>1975</v>
      </c>
      <c r="K10" s="21">
        <v>41</v>
      </c>
      <c r="L10" s="22">
        <v>15</v>
      </c>
      <c r="M10" s="23">
        <v>315</v>
      </c>
      <c r="N10" s="24">
        <v>297</v>
      </c>
      <c r="O10" s="21">
        <v>41</v>
      </c>
      <c r="P10" s="22">
        <v>21</v>
      </c>
      <c r="Q10" s="23">
        <v>621</v>
      </c>
      <c r="R10" s="24">
        <v>267</v>
      </c>
      <c r="S10" s="21">
        <v>1181</v>
      </c>
      <c r="T10" s="22">
        <v>1302</v>
      </c>
      <c r="U10" s="23">
        <v>1</v>
      </c>
      <c r="V10" s="24">
        <v>28</v>
      </c>
      <c r="W10" s="21">
        <v>1</v>
      </c>
      <c r="X10" s="22">
        <v>0</v>
      </c>
      <c r="Y10" s="23">
        <v>16</v>
      </c>
      <c r="Z10" s="24">
        <v>4</v>
      </c>
      <c r="AA10" s="21">
        <f t="shared" si="0"/>
        <v>11271</v>
      </c>
      <c r="AB10" s="25">
        <f t="shared" si="0"/>
        <v>4687</v>
      </c>
      <c r="AC10" s="26">
        <f t="shared" si="1"/>
        <v>15958</v>
      </c>
    </row>
    <row r="11" spans="1:29" x14ac:dyDescent="0.25">
      <c r="A11" s="6">
        <v>4</v>
      </c>
      <c r="B11" s="9" t="s">
        <v>2</v>
      </c>
      <c r="C11" s="21">
        <v>23</v>
      </c>
      <c r="D11" s="22">
        <v>5</v>
      </c>
      <c r="E11" s="23">
        <v>290</v>
      </c>
      <c r="F11" s="24">
        <v>146</v>
      </c>
      <c r="G11" s="21">
        <v>68</v>
      </c>
      <c r="H11" s="22">
        <v>25</v>
      </c>
      <c r="I11" s="23">
        <v>714</v>
      </c>
      <c r="J11" s="24">
        <v>527</v>
      </c>
      <c r="K11" s="21">
        <v>30</v>
      </c>
      <c r="L11" s="22">
        <v>8</v>
      </c>
      <c r="M11" s="23">
        <v>221</v>
      </c>
      <c r="N11" s="24">
        <v>243</v>
      </c>
      <c r="O11" s="21">
        <v>14</v>
      </c>
      <c r="P11" s="22">
        <v>0</v>
      </c>
      <c r="Q11" s="23">
        <v>213</v>
      </c>
      <c r="R11" s="24">
        <v>145</v>
      </c>
      <c r="S11" s="21">
        <v>298</v>
      </c>
      <c r="T11" s="22">
        <v>252</v>
      </c>
      <c r="U11" s="23">
        <v>0</v>
      </c>
      <c r="V11" s="24">
        <v>4</v>
      </c>
      <c r="W11" s="21">
        <v>0</v>
      </c>
      <c r="X11" s="22">
        <v>1</v>
      </c>
      <c r="Y11" s="23">
        <v>6</v>
      </c>
      <c r="Z11" s="24">
        <v>2</v>
      </c>
      <c r="AA11" s="21">
        <f t="shared" si="0"/>
        <v>1877</v>
      </c>
      <c r="AB11" s="25">
        <f t="shared" si="0"/>
        <v>1358</v>
      </c>
      <c r="AC11" s="26">
        <f t="shared" si="1"/>
        <v>3235</v>
      </c>
    </row>
    <row r="12" spans="1:29" x14ac:dyDescent="0.25">
      <c r="A12" s="6">
        <v>5</v>
      </c>
      <c r="B12" s="9" t="s">
        <v>9</v>
      </c>
      <c r="C12" s="21">
        <v>2265</v>
      </c>
      <c r="D12" s="22">
        <v>508</v>
      </c>
      <c r="E12" s="23">
        <v>34275</v>
      </c>
      <c r="F12" s="24">
        <v>29445</v>
      </c>
      <c r="G12" s="21">
        <v>5481</v>
      </c>
      <c r="H12" s="22">
        <v>625</v>
      </c>
      <c r="I12" s="23">
        <v>24978</v>
      </c>
      <c r="J12" s="24">
        <v>16393</v>
      </c>
      <c r="K12" s="21">
        <v>1442</v>
      </c>
      <c r="L12" s="22">
        <v>849</v>
      </c>
      <c r="M12" s="23">
        <v>2250</v>
      </c>
      <c r="N12" s="24">
        <v>2834</v>
      </c>
      <c r="O12" s="21">
        <v>677</v>
      </c>
      <c r="P12" s="22">
        <v>278</v>
      </c>
      <c r="Q12" s="23">
        <v>15560</v>
      </c>
      <c r="R12" s="24">
        <v>9476</v>
      </c>
      <c r="S12" s="21">
        <v>4868</v>
      </c>
      <c r="T12" s="22">
        <v>5622</v>
      </c>
      <c r="U12" s="23">
        <v>68</v>
      </c>
      <c r="V12" s="24">
        <v>438</v>
      </c>
      <c r="W12" s="21">
        <v>4</v>
      </c>
      <c r="X12" s="22">
        <v>0</v>
      </c>
      <c r="Y12" s="23">
        <v>32</v>
      </c>
      <c r="Z12" s="24">
        <v>42</v>
      </c>
      <c r="AA12" s="21">
        <f t="shared" si="0"/>
        <v>91900</v>
      </c>
      <c r="AB12" s="25">
        <f t="shared" si="0"/>
        <v>66510</v>
      </c>
      <c r="AC12" s="26">
        <f t="shared" si="1"/>
        <v>158410</v>
      </c>
    </row>
    <row r="13" spans="1:29" x14ac:dyDescent="0.25">
      <c r="A13" s="6">
        <v>6</v>
      </c>
      <c r="B13" s="9" t="s">
        <v>3</v>
      </c>
      <c r="C13" s="21">
        <v>4287</v>
      </c>
      <c r="D13" s="22">
        <v>1492</v>
      </c>
      <c r="E13" s="23">
        <v>55817</v>
      </c>
      <c r="F13" s="24">
        <v>40537</v>
      </c>
      <c r="G13" s="21">
        <v>11952</v>
      </c>
      <c r="H13" s="22">
        <v>1508</v>
      </c>
      <c r="I13" s="23">
        <v>66418</v>
      </c>
      <c r="J13" s="24">
        <v>40557</v>
      </c>
      <c r="K13" s="21">
        <v>9804</v>
      </c>
      <c r="L13" s="22">
        <v>4612</v>
      </c>
      <c r="M13" s="23">
        <v>8956</v>
      </c>
      <c r="N13" s="24">
        <v>9856</v>
      </c>
      <c r="O13" s="21">
        <v>3644</v>
      </c>
      <c r="P13" s="22">
        <v>1244</v>
      </c>
      <c r="Q13" s="23">
        <v>61001</v>
      </c>
      <c r="R13" s="24">
        <v>27547</v>
      </c>
      <c r="S13" s="21">
        <v>17178</v>
      </c>
      <c r="T13" s="22">
        <v>23431</v>
      </c>
      <c r="U13" s="23">
        <v>106</v>
      </c>
      <c r="V13" s="24">
        <v>953</v>
      </c>
      <c r="W13" s="21">
        <v>10</v>
      </c>
      <c r="X13" s="22">
        <v>5</v>
      </c>
      <c r="Y13" s="23">
        <v>137</v>
      </c>
      <c r="Z13" s="24">
        <v>144</v>
      </c>
      <c r="AA13" s="21">
        <f t="shared" si="0"/>
        <v>239310</v>
      </c>
      <c r="AB13" s="25">
        <f t="shared" si="0"/>
        <v>151886</v>
      </c>
      <c r="AC13" s="26">
        <f t="shared" si="1"/>
        <v>391196</v>
      </c>
    </row>
    <row r="14" spans="1:29" x14ac:dyDescent="0.25">
      <c r="A14" s="6">
        <v>7</v>
      </c>
      <c r="B14" s="9" t="s">
        <v>28</v>
      </c>
      <c r="C14" s="21">
        <v>257</v>
      </c>
      <c r="D14" s="22">
        <v>26</v>
      </c>
      <c r="E14" s="23">
        <v>243</v>
      </c>
      <c r="F14" s="24">
        <v>148</v>
      </c>
      <c r="G14" s="21">
        <v>44</v>
      </c>
      <c r="H14" s="22">
        <v>15</v>
      </c>
      <c r="I14" s="23">
        <v>1148</v>
      </c>
      <c r="J14" s="24">
        <v>723</v>
      </c>
      <c r="K14" s="21">
        <v>16</v>
      </c>
      <c r="L14" s="22">
        <v>2</v>
      </c>
      <c r="M14" s="23">
        <v>122</v>
      </c>
      <c r="N14" s="24">
        <v>130</v>
      </c>
      <c r="O14" s="21">
        <v>16</v>
      </c>
      <c r="P14" s="22">
        <v>11</v>
      </c>
      <c r="Q14" s="23">
        <v>43</v>
      </c>
      <c r="R14" s="24">
        <v>30</v>
      </c>
      <c r="S14" s="21">
        <v>307</v>
      </c>
      <c r="T14" s="22">
        <v>429</v>
      </c>
      <c r="U14" s="23">
        <v>0</v>
      </c>
      <c r="V14" s="24">
        <v>12</v>
      </c>
      <c r="W14" s="21">
        <v>0</v>
      </c>
      <c r="X14" s="22">
        <v>0</v>
      </c>
      <c r="Y14" s="23">
        <v>4</v>
      </c>
      <c r="Z14" s="24">
        <v>9</v>
      </c>
      <c r="AA14" s="21">
        <f t="shared" si="0"/>
        <v>2200</v>
      </c>
      <c r="AB14" s="25">
        <f t="shared" si="0"/>
        <v>1535</v>
      </c>
      <c r="AC14" s="26">
        <f t="shared" si="1"/>
        <v>3735</v>
      </c>
    </row>
    <row r="15" spans="1:29" x14ac:dyDescent="0.25">
      <c r="A15" s="6">
        <v>8</v>
      </c>
      <c r="B15" s="9" t="s">
        <v>29</v>
      </c>
      <c r="C15" s="21">
        <v>207</v>
      </c>
      <c r="D15" s="22">
        <v>46</v>
      </c>
      <c r="E15" s="23">
        <v>6015</v>
      </c>
      <c r="F15" s="24">
        <v>6924</v>
      </c>
      <c r="G15" s="21">
        <v>507</v>
      </c>
      <c r="H15" s="22">
        <v>35</v>
      </c>
      <c r="I15" s="23">
        <v>1705</v>
      </c>
      <c r="J15" s="24">
        <v>917</v>
      </c>
      <c r="K15" s="21">
        <v>56</v>
      </c>
      <c r="L15" s="22">
        <v>21</v>
      </c>
      <c r="M15" s="23">
        <v>177</v>
      </c>
      <c r="N15" s="24">
        <v>155</v>
      </c>
      <c r="O15" s="21">
        <v>58</v>
      </c>
      <c r="P15" s="22">
        <v>17</v>
      </c>
      <c r="Q15" s="23">
        <v>200</v>
      </c>
      <c r="R15" s="24">
        <v>88</v>
      </c>
      <c r="S15" s="21">
        <v>354</v>
      </c>
      <c r="T15" s="22">
        <v>453</v>
      </c>
      <c r="U15" s="23">
        <v>2</v>
      </c>
      <c r="V15" s="24">
        <v>8</v>
      </c>
      <c r="W15" s="21">
        <v>1</v>
      </c>
      <c r="X15" s="22">
        <v>0</v>
      </c>
      <c r="Y15" s="23">
        <v>14</v>
      </c>
      <c r="Z15" s="24">
        <v>6</v>
      </c>
      <c r="AA15" s="21">
        <f t="shared" si="0"/>
        <v>9296</v>
      </c>
      <c r="AB15" s="25">
        <f t="shared" si="0"/>
        <v>8670</v>
      </c>
      <c r="AC15" s="26">
        <f t="shared" si="1"/>
        <v>17966</v>
      </c>
    </row>
    <row r="16" spans="1:29" x14ac:dyDescent="0.25">
      <c r="A16" s="6">
        <v>9</v>
      </c>
      <c r="B16" s="9" t="s">
        <v>30</v>
      </c>
      <c r="C16" s="21">
        <v>218</v>
      </c>
      <c r="D16" s="22">
        <v>44</v>
      </c>
      <c r="E16" s="23">
        <v>97</v>
      </c>
      <c r="F16" s="24">
        <v>94</v>
      </c>
      <c r="G16" s="21">
        <v>34</v>
      </c>
      <c r="H16" s="22">
        <v>13</v>
      </c>
      <c r="I16" s="23">
        <v>373</v>
      </c>
      <c r="J16" s="24">
        <v>324</v>
      </c>
      <c r="K16" s="21">
        <v>10</v>
      </c>
      <c r="L16" s="22">
        <v>5</v>
      </c>
      <c r="M16" s="23">
        <v>77</v>
      </c>
      <c r="N16" s="24">
        <v>78</v>
      </c>
      <c r="O16" s="21">
        <v>27</v>
      </c>
      <c r="P16" s="22">
        <v>14</v>
      </c>
      <c r="Q16" s="23">
        <v>36</v>
      </c>
      <c r="R16" s="24">
        <v>34</v>
      </c>
      <c r="S16" s="21">
        <v>203</v>
      </c>
      <c r="T16" s="22">
        <v>234</v>
      </c>
      <c r="U16" s="23">
        <v>0</v>
      </c>
      <c r="V16" s="24">
        <v>5</v>
      </c>
      <c r="W16" s="21">
        <v>1</v>
      </c>
      <c r="X16" s="22">
        <v>0</v>
      </c>
      <c r="Y16" s="23">
        <v>3</v>
      </c>
      <c r="Z16" s="24">
        <v>1</v>
      </c>
      <c r="AA16" s="21">
        <f t="shared" si="0"/>
        <v>1079</v>
      </c>
      <c r="AB16" s="25">
        <f t="shared" si="0"/>
        <v>846</v>
      </c>
      <c r="AC16" s="26">
        <f t="shared" si="1"/>
        <v>1925</v>
      </c>
    </row>
    <row r="17" spans="1:29" x14ac:dyDescent="0.25">
      <c r="A17" s="6">
        <v>10</v>
      </c>
      <c r="B17" s="9" t="s">
        <v>5</v>
      </c>
      <c r="C17" s="21">
        <v>27</v>
      </c>
      <c r="D17" s="22">
        <v>10</v>
      </c>
      <c r="E17" s="23">
        <v>167</v>
      </c>
      <c r="F17" s="24">
        <v>90</v>
      </c>
      <c r="G17" s="21">
        <v>40</v>
      </c>
      <c r="H17" s="22">
        <v>17</v>
      </c>
      <c r="I17" s="23">
        <v>442</v>
      </c>
      <c r="J17" s="24">
        <v>285</v>
      </c>
      <c r="K17" s="21">
        <v>5</v>
      </c>
      <c r="L17" s="22">
        <v>1</v>
      </c>
      <c r="M17" s="23">
        <v>332</v>
      </c>
      <c r="N17" s="24">
        <v>291</v>
      </c>
      <c r="O17" s="21">
        <v>0</v>
      </c>
      <c r="P17" s="22">
        <v>0</v>
      </c>
      <c r="Q17" s="23">
        <v>19</v>
      </c>
      <c r="R17" s="24">
        <v>18</v>
      </c>
      <c r="S17" s="21">
        <v>224</v>
      </c>
      <c r="T17" s="22">
        <v>306</v>
      </c>
      <c r="U17" s="23">
        <v>0</v>
      </c>
      <c r="V17" s="24">
        <v>2</v>
      </c>
      <c r="W17" s="21">
        <v>0</v>
      </c>
      <c r="X17" s="22">
        <v>1</v>
      </c>
      <c r="Y17" s="23">
        <v>2</v>
      </c>
      <c r="Z17" s="24">
        <v>3</v>
      </c>
      <c r="AA17" s="21">
        <f t="shared" si="0"/>
        <v>1258</v>
      </c>
      <c r="AB17" s="25">
        <f t="shared" si="0"/>
        <v>1024</v>
      </c>
      <c r="AC17" s="26">
        <f t="shared" si="1"/>
        <v>2282</v>
      </c>
    </row>
    <row r="18" spans="1:29" x14ac:dyDescent="0.25">
      <c r="A18" s="6">
        <v>11</v>
      </c>
      <c r="B18" s="9" t="s">
        <v>7</v>
      </c>
      <c r="C18" s="21">
        <v>332</v>
      </c>
      <c r="D18" s="22">
        <v>112</v>
      </c>
      <c r="E18" s="23">
        <v>624</v>
      </c>
      <c r="F18" s="24">
        <v>280</v>
      </c>
      <c r="G18" s="21">
        <v>112</v>
      </c>
      <c r="H18" s="22">
        <v>26</v>
      </c>
      <c r="I18" s="23">
        <v>2164</v>
      </c>
      <c r="J18" s="24">
        <v>1383</v>
      </c>
      <c r="K18" s="21">
        <v>104</v>
      </c>
      <c r="L18" s="22">
        <v>35</v>
      </c>
      <c r="M18" s="23">
        <v>166</v>
      </c>
      <c r="N18" s="24">
        <v>202</v>
      </c>
      <c r="O18" s="21">
        <v>3</v>
      </c>
      <c r="P18" s="22">
        <v>7</v>
      </c>
      <c r="Q18" s="23">
        <v>149</v>
      </c>
      <c r="R18" s="24">
        <v>152</v>
      </c>
      <c r="S18" s="21">
        <v>852</v>
      </c>
      <c r="T18" s="22">
        <v>820</v>
      </c>
      <c r="U18" s="23">
        <v>0</v>
      </c>
      <c r="V18" s="24">
        <v>14</v>
      </c>
      <c r="W18" s="21">
        <v>0</v>
      </c>
      <c r="X18" s="22">
        <v>1</v>
      </c>
      <c r="Y18" s="23">
        <v>9</v>
      </c>
      <c r="Z18" s="24">
        <v>12</v>
      </c>
      <c r="AA18" s="21">
        <f t="shared" si="0"/>
        <v>4515</v>
      </c>
      <c r="AB18" s="25">
        <f t="shared" si="0"/>
        <v>3044</v>
      </c>
      <c r="AC18" s="26">
        <f t="shared" si="1"/>
        <v>7559</v>
      </c>
    </row>
    <row r="19" spans="1:29" x14ac:dyDescent="0.25">
      <c r="A19" s="6">
        <v>12</v>
      </c>
      <c r="B19" s="9" t="s">
        <v>4</v>
      </c>
      <c r="C19" s="21">
        <v>517</v>
      </c>
      <c r="D19" s="22">
        <v>144</v>
      </c>
      <c r="E19" s="23">
        <v>2330</v>
      </c>
      <c r="F19" s="24">
        <v>842</v>
      </c>
      <c r="G19" s="21">
        <v>1161</v>
      </c>
      <c r="H19" s="22">
        <v>237</v>
      </c>
      <c r="I19" s="23">
        <v>7907</v>
      </c>
      <c r="J19" s="24">
        <v>5484</v>
      </c>
      <c r="K19" s="21">
        <v>191</v>
      </c>
      <c r="L19" s="22">
        <v>78</v>
      </c>
      <c r="M19" s="23">
        <v>833</v>
      </c>
      <c r="N19" s="24">
        <v>538</v>
      </c>
      <c r="O19" s="21">
        <v>71</v>
      </c>
      <c r="P19" s="22">
        <v>41</v>
      </c>
      <c r="Q19" s="23">
        <v>2198</v>
      </c>
      <c r="R19" s="24">
        <v>1097</v>
      </c>
      <c r="S19" s="21">
        <v>2074</v>
      </c>
      <c r="T19" s="22">
        <v>2878</v>
      </c>
      <c r="U19" s="23">
        <v>0</v>
      </c>
      <c r="V19" s="24">
        <v>72</v>
      </c>
      <c r="W19" s="21">
        <v>4</v>
      </c>
      <c r="X19" s="22">
        <v>2</v>
      </c>
      <c r="Y19" s="23">
        <v>28</v>
      </c>
      <c r="Z19" s="24">
        <v>21</v>
      </c>
      <c r="AA19" s="21">
        <f t="shared" si="0"/>
        <v>17314</v>
      </c>
      <c r="AB19" s="25">
        <f t="shared" si="0"/>
        <v>11434</v>
      </c>
      <c r="AC19" s="26">
        <f t="shared" si="1"/>
        <v>28748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81</v>
      </c>
      <c r="F20" s="24">
        <v>60</v>
      </c>
      <c r="G20" s="21">
        <v>70</v>
      </c>
      <c r="H20" s="22">
        <v>32</v>
      </c>
      <c r="I20" s="23">
        <v>460</v>
      </c>
      <c r="J20" s="24">
        <v>287</v>
      </c>
      <c r="K20" s="21">
        <v>107</v>
      </c>
      <c r="L20" s="22">
        <v>50</v>
      </c>
      <c r="M20" s="23">
        <v>215</v>
      </c>
      <c r="N20" s="24">
        <v>118</v>
      </c>
      <c r="O20" s="21">
        <v>10</v>
      </c>
      <c r="P20" s="22">
        <v>2</v>
      </c>
      <c r="Q20" s="23">
        <v>68</v>
      </c>
      <c r="R20" s="24">
        <v>42</v>
      </c>
      <c r="S20" s="21">
        <v>203</v>
      </c>
      <c r="T20" s="22">
        <v>288</v>
      </c>
      <c r="U20" s="23">
        <v>0</v>
      </c>
      <c r="V20" s="24">
        <v>5</v>
      </c>
      <c r="W20" s="21">
        <v>0</v>
      </c>
      <c r="X20" s="22">
        <v>0</v>
      </c>
      <c r="Y20" s="23">
        <v>6</v>
      </c>
      <c r="Z20" s="24">
        <v>1</v>
      </c>
      <c r="AA20" s="21">
        <f t="shared" si="0"/>
        <v>1222</v>
      </c>
      <c r="AB20" s="25">
        <f t="shared" si="0"/>
        <v>887</v>
      </c>
      <c r="AC20" s="26">
        <f t="shared" si="1"/>
        <v>2109</v>
      </c>
    </row>
    <row r="21" spans="1:29" ht="15.75" thickBot="1" x14ac:dyDescent="0.3">
      <c r="A21" s="7">
        <v>14</v>
      </c>
      <c r="B21" s="10" t="s">
        <v>32</v>
      </c>
      <c r="C21" s="27">
        <v>64</v>
      </c>
      <c r="D21" s="28">
        <v>10</v>
      </c>
      <c r="E21" s="29">
        <v>80</v>
      </c>
      <c r="F21" s="30">
        <v>34</v>
      </c>
      <c r="G21" s="27">
        <v>101</v>
      </c>
      <c r="H21" s="28">
        <v>22</v>
      </c>
      <c r="I21" s="29">
        <v>1525</v>
      </c>
      <c r="J21" s="30">
        <v>971</v>
      </c>
      <c r="K21" s="27">
        <v>65</v>
      </c>
      <c r="L21" s="28">
        <v>25</v>
      </c>
      <c r="M21" s="29">
        <v>216</v>
      </c>
      <c r="N21" s="30">
        <v>183</v>
      </c>
      <c r="O21" s="27">
        <v>23</v>
      </c>
      <c r="P21" s="28">
        <v>15</v>
      </c>
      <c r="Q21" s="29">
        <v>235</v>
      </c>
      <c r="R21" s="30">
        <v>72</v>
      </c>
      <c r="S21" s="27">
        <v>340</v>
      </c>
      <c r="T21" s="28">
        <v>426</v>
      </c>
      <c r="U21" s="29">
        <v>0</v>
      </c>
      <c r="V21" s="30">
        <v>11</v>
      </c>
      <c r="W21" s="27">
        <v>0</v>
      </c>
      <c r="X21" s="28">
        <v>0</v>
      </c>
      <c r="Y21" s="29">
        <v>8</v>
      </c>
      <c r="Z21" s="30">
        <v>3</v>
      </c>
      <c r="AA21" s="27">
        <f t="shared" si="0"/>
        <v>2657</v>
      </c>
      <c r="AB21" s="31">
        <f t="shared" si="0"/>
        <v>1772</v>
      </c>
      <c r="AC21" s="32">
        <f t="shared" si="1"/>
        <v>4429</v>
      </c>
    </row>
    <row r="22" spans="1:29" ht="15.75" thickBot="1" x14ac:dyDescent="0.3">
      <c r="A22" s="50" t="s">
        <v>0</v>
      </c>
      <c r="B22" s="51"/>
      <c r="C22" s="33">
        <f>SUM(C8:C21)</f>
        <v>10097</v>
      </c>
      <c r="D22" s="34">
        <f t="shared" ref="D22:AC22" si="2">SUM(D8:D21)</f>
        <v>3296</v>
      </c>
      <c r="E22" s="35">
        <f t="shared" si="2"/>
        <v>108862</v>
      </c>
      <c r="F22" s="36">
        <f t="shared" si="2"/>
        <v>83751</v>
      </c>
      <c r="G22" s="33">
        <f t="shared" si="2"/>
        <v>21092</v>
      </c>
      <c r="H22" s="34">
        <f t="shared" si="2"/>
        <v>2803</v>
      </c>
      <c r="I22" s="35">
        <f t="shared" si="2"/>
        <v>120836</v>
      </c>
      <c r="J22" s="36">
        <f t="shared" si="2"/>
        <v>73090</v>
      </c>
      <c r="K22" s="33">
        <f t="shared" si="2"/>
        <v>12188</v>
      </c>
      <c r="L22" s="34">
        <f t="shared" si="2"/>
        <v>5800</v>
      </c>
      <c r="M22" s="35">
        <f t="shared" si="2"/>
        <v>14881</v>
      </c>
      <c r="N22" s="36">
        <f t="shared" si="2"/>
        <v>15795</v>
      </c>
      <c r="O22" s="33">
        <f t="shared" si="2"/>
        <v>4829</v>
      </c>
      <c r="P22" s="34">
        <f t="shared" si="2"/>
        <v>1714</v>
      </c>
      <c r="Q22" s="35">
        <f t="shared" si="2"/>
        <v>81884</v>
      </c>
      <c r="R22" s="36">
        <f t="shared" si="2"/>
        <v>39530</v>
      </c>
      <c r="S22" s="33">
        <f t="shared" si="2"/>
        <v>30127</v>
      </c>
      <c r="T22" s="34">
        <f t="shared" si="2"/>
        <v>39090</v>
      </c>
      <c r="U22" s="35">
        <f t="shared" si="2"/>
        <v>185</v>
      </c>
      <c r="V22" s="36">
        <f t="shared" si="2"/>
        <v>1596</v>
      </c>
      <c r="W22" s="33">
        <f t="shared" si="2"/>
        <v>23</v>
      </c>
      <c r="X22" s="34">
        <f t="shared" si="2"/>
        <v>10</v>
      </c>
      <c r="Y22" s="35">
        <f t="shared" si="2"/>
        <v>292</v>
      </c>
      <c r="Z22" s="36">
        <f t="shared" si="2"/>
        <v>257</v>
      </c>
      <c r="AA22" s="33">
        <f t="shared" si="2"/>
        <v>405296</v>
      </c>
      <c r="AB22" s="37">
        <f t="shared" si="2"/>
        <v>266732</v>
      </c>
      <c r="AC22" s="38">
        <f t="shared" si="2"/>
        <v>672028</v>
      </c>
    </row>
    <row r="23" spans="1:29" ht="15.75" thickTop="1" x14ac:dyDescent="0.25">
      <c r="B23" s="1" t="s">
        <v>35</v>
      </c>
    </row>
    <row r="24" spans="1:29" x14ac:dyDescent="0.25">
      <c r="C24" s="43"/>
    </row>
    <row r="25" spans="1:29" x14ac:dyDescent="0.25">
      <c r="C25" s="43"/>
    </row>
    <row r="26" spans="1:29" x14ac:dyDescent="0.25">
      <c r="C26" s="43"/>
    </row>
    <row r="27" spans="1:29" x14ac:dyDescent="0.25">
      <c r="C27" s="43"/>
    </row>
    <row r="28" spans="1:29" x14ac:dyDescent="0.25">
      <c r="C28" s="43"/>
    </row>
    <row r="29" spans="1:29" x14ac:dyDescent="0.25">
      <c r="C29" s="43"/>
    </row>
    <row r="30" spans="1:29" x14ac:dyDescent="0.25">
      <c r="C30" s="43"/>
    </row>
    <row r="31" spans="1:29" x14ac:dyDescent="0.25">
      <c r="C31" s="43"/>
    </row>
    <row r="32" spans="1:29" x14ac:dyDescent="0.25">
      <c r="C32" s="43"/>
    </row>
    <row r="33" spans="3:3" x14ac:dyDescent="0.25">
      <c r="C33" s="43"/>
    </row>
    <row r="34" spans="3:3" x14ac:dyDescent="0.25">
      <c r="C34" s="43"/>
    </row>
    <row r="35" spans="3:3" x14ac:dyDescent="0.25">
      <c r="C35" s="43"/>
    </row>
    <row r="36" spans="3:3" x14ac:dyDescent="0.25">
      <c r="C36" s="43"/>
    </row>
    <row r="37" spans="3:3" x14ac:dyDescent="0.25">
      <c r="C37" s="43"/>
    </row>
    <row r="38" spans="3:3" x14ac:dyDescent="0.25">
      <c r="C38" s="43"/>
    </row>
    <row r="39" spans="3:3" x14ac:dyDescent="0.25">
      <c r="C39" s="43"/>
    </row>
    <row r="40" spans="3:3" x14ac:dyDescent="0.25">
      <c r="C40" s="43"/>
    </row>
    <row r="41" spans="3:3" x14ac:dyDescent="0.25">
      <c r="C41" s="43"/>
    </row>
    <row r="42" spans="3:3" x14ac:dyDescent="0.25">
      <c r="C42" s="43"/>
    </row>
    <row r="43" spans="3:3" x14ac:dyDescent="0.25">
      <c r="C43" s="43"/>
    </row>
    <row r="44" spans="3:3" x14ac:dyDescent="0.25">
      <c r="C44" s="43"/>
    </row>
  </sheetData>
  <mergeCells count="19">
    <mergeCell ref="A22:B22"/>
    <mergeCell ref="K6:L6"/>
    <mergeCell ref="M6:N6"/>
    <mergeCell ref="O6:P6"/>
    <mergeCell ref="Q6:R6"/>
    <mergeCell ref="A6:A7"/>
    <mergeCell ref="B6:B7"/>
    <mergeCell ref="C6:D6"/>
    <mergeCell ref="E6:F6"/>
    <mergeCell ref="G6:H6"/>
    <mergeCell ref="I6:J6"/>
    <mergeCell ref="A4:AC4"/>
    <mergeCell ref="A2:AC2"/>
    <mergeCell ref="A3:AC3"/>
    <mergeCell ref="W6:X6"/>
    <mergeCell ref="Y6:Z6"/>
    <mergeCell ref="AA6:AC6"/>
    <mergeCell ref="S6:T6"/>
    <mergeCell ref="U6:V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4"/>
  <sheetViews>
    <sheetView showGridLines="0" zoomScale="90" zoomScaleNormal="90" workbookViewId="0">
      <selection activeCell="E27" sqref="E27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37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6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189</v>
      </c>
      <c r="D8" s="16">
        <v>45</v>
      </c>
      <c r="E8" s="17">
        <v>954</v>
      </c>
      <c r="F8" s="18">
        <v>794</v>
      </c>
      <c r="G8" s="15">
        <v>150</v>
      </c>
      <c r="H8" s="16">
        <v>55</v>
      </c>
      <c r="I8" s="17">
        <v>1228</v>
      </c>
      <c r="J8" s="18">
        <v>711</v>
      </c>
      <c r="K8" s="15">
        <v>32</v>
      </c>
      <c r="L8" s="16">
        <v>9</v>
      </c>
      <c r="M8" s="17">
        <v>86</v>
      </c>
      <c r="N8" s="18">
        <v>89</v>
      </c>
      <c r="O8" s="15">
        <v>9</v>
      </c>
      <c r="P8" s="16">
        <v>9</v>
      </c>
      <c r="Q8" s="17">
        <v>280</v>
      </c>
      <c r="R8" s="18">
        <v>114</v>
      </c>
      <c r="S8" s="15">
        <v>363</v>
      </c>
      <c r="T8" s="16">
        <v>491</v>
      </c>
      <c r="U8" s="17">
        <v>1</v>
      </c>
      <c r="V8" s="18">
        <v>3</v>
      </c>
      <c r="W8" s="15">
        <v>1</v>
      </c>
      <c r="X8" s="16">
        <v>0</v>
      </c>
      <c r="Y8" s="17">
        <v>5</v>
      </c>
      <c r="Z8" s="18">
        <v>3</v>
      </c>
      <c r="AA8" s="15">
        <f>SUM(C8,E8,G8,I8,K8,M8,O8,Q8,S8,U8,W8,Y8)</f>
        <v>3298</v>
      </c>
      <c r="AB8" s="19">
        <f>SUM(D8,F8,H8,J8,L8,N8,P8,R8,T8,V8,X8,Z8)</f>
        <v>2323</v>
      </c>
      <c r="AC8" s="20">
        <f>SUM(AA8:AB8)</f>
        <v>5621</v>
      </c>
    </row>
    <row r="9" spans="1:29" x14ac:dyDescent="0.25">
      <c r="A9" s="6">
        <v>2</v>
      </c>
      <c r="B9" s="9" t="s">
        <v>6</v>
      </c>
      <c r="C9" s="21">
        <v>1125</v>
      </c>
      <c r="D9" s="22">
        <v>816</v>
      </c>
      <c r="E9" s="23">
        <v>5548</v>
      </c>
      <c r="F9" s="24">
        <v>3754</v>
      </c>
      <c r="G9" s="21">
        <v>410</v>
      </c>
      <c r="H9" s="22">
        <v>65</v>
      </c>
      <c r="I9" s="23">
        <v>6588</v>
      </c>
      <c r="J9" s="24">
        <v>2533</v>
      </c>
      <c r="K9" s="21">
        <v>290</v>
      </c>
      <c r="L9" s="22">
        <v>88</v>
      </c>
      <c r="M9" s="23">
        <v>921</v>
      </c>
      <c r="N9" s="24">
        <v>789</v>
      </c>
      <c r="O9" s="21">
        <v>250</v>
      </c>
      <c r="P9" s="22">
        <v>55</v>
      </c>
      <c r="Q9" s="23">
        <v>1273</v>
      </c>
      <c r="R9" s="24">
        <v>455</v>
      </c>
      <c r="S9" s="21">
        <v>1681</v>
      </c>
      <c r="T9" s="22">
        <v>2157</v>
      </c>
      <c r="U9" s="23">
        <v>7</v>
      </c>
      <c r="V9" s="24">
        <v>42</v>
      </c>
      <c r="W9" s="21">
        <v>1</v>
      </c>
      <c r="X9" s="22">
        <v>0</v>
      </c>
      <c r="Y9" s="23">
        <v>29</v>
      </c>
      <c r="Z9" s="24">
        <v>9</v>
      </c>
      <c r="AA9" s="21">
        <f t="shared" ref="AA9:AB21" si="0">SUM(C9,E9,G9,I9,K9,M9,O9,Q9,S9,U9,W9,Y9)</f>
        <v>18123</v>
      </c>
      <c r="AB9" s="25">
        <f t="shared" si="0"/>
        <v>10763</v>
      </c>
      <c r="AC9" s="26">
        <f t="shared" ref="AC9:AC21" si="1">SUM(AA9:AB9)</f>
        <v>28886</v>
      </c>
    </row>
    <row r="10" spans="1:29" x14ac:dyDescent="0.25">
      <c r="A10" s="6">
        <v>3</v>
      </c>
      <c r="B10" s="9" t="s">
        <v>8</v>
      </c>
      <c r="C10" s="21">
        <v>564</v>
      </c>
      <c r="D10" s="22">
        <v>80</v>
      </c>
      <c r="E10" s="23">
        <v>2387</v>
      </c>
      <c r="F10" s="24">
        <v>578</v>
      </c>
      <c r="G10" s="21">
        <v>955</v>
      </c>
      <c r="H10" s="22">
        <v>132</v>
      </c>
      <c r="I10" s="23">
        <v>5198</v>
      </c>
      <c r="J10" s="24">
        <v>1986</v>
      </c>
      <c r="K10" s="21">
        <v>40</v>
      </c>
      <c r="L10" s="22">
        <v>13</v>
      </c>
      <c r="M10" s="23">
        <v>313</v>
      </c>
      <c r="N10" s="24">
        <v>289</v>
      </c>
      <c r="O10" s="21">
        <v>41</v>
      </c>
      <c r="P10" s="22">
        <v>21</v>
      </c>
      <c r="Q10" s="23">
        <v>629</v>
      </c>
      <c r="R10" s="24">
        <v>272</v>
      </c>
      <c r="S10" s="21">
        <v>1207</v>
      </c>
      <c r="T10" s="22">
        <v>1293</v>
      </c>
      <c r="U10" s="23">
        <v>2</v>
      </c>
      <c r="V10" s="24">
        <v>29</v>
      </c>
      <c r="W10" s="21">
        <v>1</v>
      </c>
      <c r="X10" s="22">
        <v>0</v>
      </c>
      <c r="Y10" s="23">
        <v>16</v>
      </c>
      <c r="Z10" s="24">
        <v>6</v>
      </c>
      <c r="AA10" s="21">
        <f t="shared" si="0"/>
        <v>11353</v>
      </c>
      <c r="AB10" s="25">
        <f t="shared" si="0"/>
        <v>4699</v>
      </c>
      <c r="AC10" s="26">
        <f t="shared" si="1"/>
        <v>16052</v>
      </c>
    </row>
    <row r="11" spans="1:29" x14ac:dyDescent="0.25">
      <c r="A11" s="6">
        <v>4</v>
      </c>
      <c r="B11" s="9" t="s">
        <v>2</v>
      </c>
      <c r="C11" s="21">
        <v>23</v>
      </c>
      <c r="D11" s="22">
        <v>5</v>
      </c>
      <c r="E11" s="23">
        <v>291</v>
      </c>
      <c r="F11" s="24">
        <v>145</v>
      </c>
      <c r="G11" s="21">
        <v>75</v>
      </c>
      <c r="H11" s="22">
        <v>27</v>
      </c>
      <c r="I11" s="23">
        <v>716</v>
      </c>
      <c r="J11" s="24">
        <v>529</v>
      </c>
      <c r="K11" s="21">
        <v>30</v>
      </c>
      <c r="L11" s="22">
        <v>8</v>
      </c>
      <c r="M11" s="23">
        <v>231</v>
      </c>
      <c r="N11" s="24">
        <v>250</v>
      </c>
      <c r="O11" s="21">
        <v>13</v>
      </c>
      <c r="P11" s="22">
        <v>0</v>
      </c>
      <c r="Q11" s="23">
        <v>211</v>
      </c>
      <c r="R11" s="24">
        <v>146</v>
      </c>
      <c r="S11" s="21">
        <v>298</v>
      </c>
      <c r="T11" s="22">
        <v>253</v>
      </c>
      <c r="U11" s="23">
        <v>0</v>
      </c>
      <c r="V11" s="24">
        <v>4</v>
      </c>
      <c r="W11" s="21">
        <v>0</v>
      </c>
      <c r="X11" s="22">
        <v>1</v>
      </c>
      <c r="Y11" s="23">
        <v>7</v>
      </c>
      <c r="Z11" s="24">
        <v>2</v>
      </c>
      <c r="AA11" s="21">
        <f t="shared" si="0"/>
        <v>1895</v>
      </c>
      <c r="AB11" s="25">
        <f t="shared" si="0"/>
        <v>1370</v>
      </c>
      <c r="AC11" s="26">
        <f t="shared" si="1"/>
        <v>3265</v>
      </c>
    </row>
    <row r="12" spans="1:29" x14ac:dyDescent="0.25">
      <c r="A12" s="6">
        <v>5</v>
      </c>
      <c r="B12" s="9" t="s">
        <v>9</v>
      </c>
      <c r="C12" s="21">
        <v>2261</v>
      </c>
      <c r="D12" s="22">
        <v>508</v>
      </c>
      <c r="E12" s="23">
        <v>34246</v>
      </c>
      <c r="F12" s="24">
        <v>29406</v>
      </c>
      <c r="G12" s="21">
        <v>5539</v>
      </c>
      <c r="H12" s="22">
        <v>614</v>
      </c>
      <c r="I12" s="23">
        <v>25023</v>
      </c>
      <c r="J12" s="24">
        <v>16484</v>
      </c>
      <c r="K12" s="21">
        <v>1459</v>
      </c>
      <c r="L12" s="22">
        <v>862</v>
      </c>
      <c r="M12" s="23">
        <v>2255</v>
      </c>
      <c r="N12" s="24">
        <v>2831</v>
      </c>
      <c r="O12" s="21">
        <v>729</v>
      </c>
      <c r="P12" s="22">
        <v>284</v>
      </c>
      <c r="Q12" s="23">
        <v>15686</v>
      </c>
      <c r="R12" s="24">
        <v>9552</v>
      </c>
      <c r="S12" s="21">
        <v>4851</v>
      </c>
      <c r="T12" s="22">
        <v>5545</v>
      </c>
      <c r="U12" s="23">
        <v>68</v>
      </c>
      <c r="V12" s="24">
        <v>440</v>
      </c>
      <c r="W12" s="21">
        <v>4</v>
      </c>
      <c r="X12" s="22">
        <v>0</v>
      </c>
      <c r="Y12" s="23">
        <v>46</v>
      </c>
      <c r="Z12" s="24">
        <v>49</v>
      </c>
      <c r="AA12" s="21">
        <f t="shared" si="0"/>
        <v>92167</v>
      </c>
      <c r="AB12" s="25">
        <f t="shared" si="0"/>
        <v>66575</v>
      </c>
      <c r="AC12" s="26">
        <f t="shared" si="1"/>
        <v>158742</v>
      </c>
    </row>
    <row r="13" spans="1:29" x14ac:dyDescent="0.25">
      <c r="A13" s="6">
        <v>6</v>
      </c>
      <c r="B13" s="9" t="s">
        <v>3</v>
      </c>
      <c r="C13" s="21">
        <v>4326</v>
      </c>
      <c r="D13" s="22">
        <v>1496</v>
      </c>
      <c r="E13" s="23">
        <v>55911</v>
      </c>
      <c r="F13" s="24">
        <v>40371</v>
      </c>
      <c r="G13" s="21">
        <v>11957</v>
      </c>
      <c r="H13" s="22">
        <v>1553</v>
      </c>
      <c r="I13" s="23">
        <v>66598</v>
      </c>
      <c r="J13" s="24">
        <v>40759</v>
      </c>
      <c r="K13" s="21">
        <v>9832</v>
      </c>
      <c r="L13" s="22">
        <v>4567</v>
      </c>
      <c r="M13" s="23">
        <v>8981</v>
      </c>
      <c r="N13" s="24">
        <v>9851</v>
      </c>
      <c r="O13" s="21">
        <v>3690</v>
      </c>
      <c r="P13" s="22">
        <v>1267</v>
      </c>
      <c r="Q13" s="23">
        <v>61163</v>
      </c>
      <c r="R13" s="24">
        <v>27492</v>
      </c>
      <c r="S13" s="21">
        <v>17228</v>
      </c>
      <c r="T13" s="22">
        <v>23489</v>
      </c>
      <c r="U13" s="23">
        <v>109</v>
      </c>
      <c r="V13" s="24">
        <v>959</v>
      </c>
      <c r="W13" s="21">
        <v>12</v>
      </c>
      <c r="X13" s="22">
        <v>6</v>
      </c>
      <c r="Y13" s="23">
        <v>190</v>
      </c>
      <c r="Z13" s="24">
        <v>202</v>
      </c>
      <c r="AA13" s="21">
        <f t="shared" si="0"/>
        <v>239997</v>
      </c>
      <c r="AB13" s="25">
        <f t="shared" si="0"/>
        <v>152012</v>
      </c>
      <c r="AC13" s="26">
        <f t="shared" si="1"/>
        <v>392009</v>
      </c>
    </row>
    <row r="14" spans="1:29" x14ac:dyDescent="0.25">
      <c r="A14" s="6">
        <v>7</v>
      </c>
      <c r="B14" s="9" t="s">
        <v>28</v>
      </c>
      <c r="C14" s="21">
        <v>258</v>
      </c>
      <c r="D14" s="22">
        <v>25</v>
      </c>
      <c r="E14" s="23">
        <v>241</v>
      </c>
      <c r="F14" s="24">
        <v>148</v>
      </c>
      <c r="G14" s="21">
        <v>44</v>
      </c>
      <c r="H14" s="22">
        <v>15</v>
      </c>
      <c r="I14" s="23">
        <v>1151</v>
      </c>
      <c r="J14" s="24">
        <v>729</v>
      </c>
      <c r="K14" s="21">
        <v>16</v>
      </c>
      <c r="L14" s="22">
        <v>2</v>
      </c>
      <c r="M14" s="23">
        <v>125</v>
      </c>
      <c r="N14" s="24">
        <v>133</v>
      </c>
      <c r="O14" s="21">
        <v>16</v>
      </c>
      <c r="P14" s="22">
        <v>11</v>
      </c>
      <c r="Q14" s="23">
        <v>46</v>
      </c>
      <c r="R14" s="24">
        <v>29</v>
      </c>
      <c r="S14" s="21">
        <v>305</v>
      </c>
      <c r="T14" s="22">
        <v>431</v>
      </c>
      <c r="U14" s="23">
        <v>0</v>
      </c>
      <c r="V14" s="24">
        <v>12</v>
      </c>
      <c r="W14" s="21">
        <v>0</v>
      </c>
      <c r="X14" s="22">
        <v>0</v>
      </c>
      <c r="Y14" s="23">
        <v>5</v>
      </c>
      <c r="Z14" s="24">
        <v>12</v>
      </c>
      <c r="AA14" s="21">
        <f t="shared" si="0"/>
        <v>2207</v>
      </c>
      <c r="AB14" s="25">
        <f t="shared" si="0"/>
        <v>1547</v>
      </c>
      <c r="AC14" s="26">
        <f t="shared" si="1"/>
        <v>3754</v>
      </c>
    </row>
    <row r="15" spans="1:29" x14ac:dyDescent="0.25">
      <c r="A15" s="6">
        <v>8</v>
      </c>
      <c r="B15" s="9" t="s">
        <v>29</v>
      </c>
      <c r="C15" s="21">
        <v>207</v>
      </c>
      <c r="D15" s="22">
        <v>48</v>
      </c>
      <c r="E15" s="23">
        <v>5761</v>
      </c>
      <c r="F15" s="24">
        <v>6719</v>
      </c>
      <c r="G15" s="21">
        <v>474</v>
      </c>
      <c r="H15" s="22">
        <v>34</v>
      </c>
      <c r="I15" s="23">
        <v>1718</v>
      </c>
      <c r="J15" s="24">
        <v>925</v>
      </c>
      <c r="K15" s="21">
        <v>57</v>
      </c>
      <c r="L15" s="22">
        <v>20</v>
      </c>
      <c r="M15" s="23">
        <v>177</v>
      </c>
      <c r="N15" s="24">
        <v>156</v>
      </c>
      <c r="O15" s="21">
        <v>59</v>
      </c>
      <c r="P15" s="22">
        <v>17</v>
      </c>
      <c r="Q15" s="23">
        <v>207</v>
      </c>
      <c r="R15" s="24">
        <v>91</v>
      </c>
      <c r="S15" s="21">
        <v>354</v>
      </c>
      <c r="T15" s="22">
        <v>449</v>
      </c>
      <c r="U15" s="23">
        <v>2</v>
      </c>
      <c r="V15" s="24">
        <v>8</v>
      </c>
      <c r="W15" s="21">
        <v>1</v>
      </c>
      <c r="X15" s="22">
        <v>0</v>
      </c>
      <c r="Y15" s="23">
        <v>14</v>
      </c>
      <c r="Z15" s="24">
        <v>9</v>
      </c>
      <c r="AA15" s="21">
        <f t="shared" si="0"/>
        <v>9031</v>
      </c>
      <c r="AB15" s="25">
        <f t="shared" si="0"/>
        <v>8476</v>
      </c>
      <c r="AC15" s="26">
        <f t="shared" si="1"/>
        <v>17507</v>
      </c>
    </row>
    <row r="16" spans="1:29" x14ac:dyDescent="0.25">
      <c r="A16" s="6">
        <v>9</v>
      </c>
      <c r="B16" s="9" t="s">
        <v>30</v>
      </c>
      <c r="C16" s="21">
        <v>218</v>
      </c>
      <c r="D16" s="22">
        <v>46</v>
      </c>
      <c r="E16" s="23">
        <v>96</v>
      </c>
      <c r="F16" s="24">
        <v>94</v>
      </c>
      <c r="G16" s="21">
        <v>34</v>
      </c>
      <c r="H16" s="22">
        <v>13</v>
      </c>
      <c r="I16" s="23">
        <v>374</v>
      </c>
      <c r="J16" s="24">
        <v>325</v>
      </c>
      <c r="K16" s="21">
        <v>10</v>
      </c>
      <c r="L16" s="22">
        <v>5</v>
      </c>
      <c r="M16" s="23">
        <v>80</v>
      </c>
      <c r="N16" s="24">
        <v>77</v>
      </c>
      <c r="O16" s="21">
        <v>24</v>
      </c>
      <c r="P16" s="22">
        <v>13</v>
      </c>
      <c r="Q16" s="23">
        <v>35</v>
      </c>
      <c r="R16" s="24">
        <v>33</v>
      </c>
      <c r="S16" s="21">
        <v>205</v>
      </c>
      <c r="T16" s="22">
        <v>237</v>
      </c>
      <c r="U16" s="23">
        <v>0</v>
      </c>
      <c r="V16" s="24">
        <v>5</v>
      </c>
      <c r="W16" s="21">
        <v>1</v>
      </c>
      <c r="X16" s="22">
        <v>0</v>
      </c>
      <c r="Y16" s="23">
        <v>3</v>
      </c>
      <c r="Z16" s="24">
        <v>3</v>
      </c>
      <c r="AA16" s="21">
        <f t="shared" si="0"/>
        <v>1080</v>
      </c>
      <c r="AB16" s="25">
        <f t="shared" si="0"/>
        <v>851</v>
      </c>
      <c r="AC16" s="26">
        <f t="shared" si="1"/>
        <v>1931</v>
      </c>
    </row>
    <row r="17" spans="1:29" x14ac:dyDescent="0.25">
      <c r="A17" s="6">
        <v>10</v>
      </c>
      <c r="B17" s="9" t="s">
        <v>5</v>
      </c>
      <c r="C17" s="21">
        <v>28</v>
      </c>
      <c r="D17" s="22">
        <v>10</v>
      </c>
      <c r="E17" s="23">
        <v>169</v>
      </c>
      <c r="F17" s="24">
        <v>93</v>
      </c>
      <c r="G17" s="21">
        <v>42</v>
      </c>
      <c r="H17" s="22">
        <v>18</v>
      </c>
      <c r="I17" s="23">
        <v>445</v>
      </c>
      <c r="J17" s="24">
        <v>292</v>
      </c>
      <c r="K17" s="21">
        <v>5</v>
      </c>
      <c r="L17" s="22">
        <v>1</v>
      </c>
      <c r="M17" s="23">
        <v>341</v>
      </c>
      <c r="N17" s="24">
        <v>292</v>
      </c>
      <c r="O17" s="21">
        <v>0</v>
      </c>
      <c r="P17" s="22">
        <v>0</v>
      </c>
      <c r="Q17" s="23">
        <v>20</v>
      </c>
      <c r="R17" s="24">
        <v>17</v>
      </c>
      <c r="S17" s="21">
        <v>222</v>
      </c>
      <c r="T17" s="22">
        <v>299</v>
      </c>
      <c r="U17" s="23">
        <v>0</v>
      </c>
      <c r="V17" s="24">
        <v>2</v>
      </c>
      <c r="W17" s="21">
        <v>0</v>
      </c>
      <c r="X17" s="22">
        <v>1</v>
      </c>
      <c r="Y17" s="23">
        <v>2</v>
      </c>
      <c r="Z17" s="24">
        <v>5</v>
      </c>
      <c r="AA17" s="21">
        <f t="shared" si="0"/>
        <v>1274</v>
      </c>
      <c r="AB17" s="25">
        <f t="shared" si="0"/>
        <v>1030</v>
      </c>
      <c r="AC17" s="26">
        <f t="shared" si="1"/>
        <v>2304</v>
      </c>
    </row>
    <row r="18" spans="1:29" x14ac:dyDescent="0.25">
      <c r="A18" s="6">
        <v>11</v>
      </c>
      <c r="B18" s="9" t="s">
        <v>7</v>
      </c>
      <c r="C18" s="21">
        <v>328</v>
      </c>
      <c r="D18" s="22">
        <v>112</v>
      </c>
      <c r="E18" s="23">
        <v>611</v>
      </c>
      <c r="F18" s="24">
        <v>268</v>
      </c>
      <c r="G18" s="21">
        <v>95</v>
      </c>
      <c r="H18" s="22">
        <v>26</v>
      </c>
      <c r="I18" s="23">
        <v>2178</v>
      </c>
      <c r="J18" s="24">
        <v>1371</v>
      </c>
      <c r="K18" s="21">
        <v>98</v>
      </c>
      <c r="L18" s="22">
        <v>30</v>
      </c>
      <c r="M18" s="23">
        <v>166</v>
      </c>
      <c r="N18" s="24">
        <v>202</v>
      </c>
      <c r="O18" s="21">
        <v>2</v>
      </c>
      <c r="P18" s="22">
        <v>6</v>
      </c>
      <c r="Q18" s="23">
        <v>161</v>
      </c>
      <c r="R18" s="24">
        <v>156</v>
      </c>
      <c r="S18" s="21">
        <v>848</v>
      </c>
      <c r="T18" s="22">
        <v>822</v>
      </c>
      <c r="U18" s="23">
        <v>0</v>
      </c>
      <c r="V18" s="24">
        <v>14</v>
      </c>
      <c r="W18" s="21">
        <v>0</v>
      </c>
      <c r="X18" s="22">
        <v>1</v>
      </c>
      <c r="Y18" s="23">
        <v>12</v>
      </c>
      <c r="Z18" s="24">
        <v>17</v>
      </c>
      <c r="AA18" s="21">
        <f t="shared" si="0"/>
        <v>4499</v>
      </c>
      <c r="AB18" s="25">
        <f t="shared" si="0"/>
        <v>3025</v>
      </c>
      <c r="AC18" s="26">
        <f t="shared" si="1"/>
        <v>7524</v>
      </c>
    </row>
    <row r="19" spans="1:29" x14ac:dyDescent="0.25">
      <c r="A19" s="6">
        <v>12</v>
      </c>
      <c r="B19" s="9" t="s">
        <v>4</v>
      </c>
      <c r="C19" s="21">
        <v>524</v>
      </c>
      <c r="D19" s="22">
        <v>141</v>
      </c>
      <c r="E19" s="23">
        <v>2364</v>
      </c>
      <c r="F19" s="24">
        <v>854</v>
      </c>
      <c r="G19" s="21">
        <v>1135</v>
      </c>
      <c r="H19" s="22">
        <v>234</v>
      </c>
      <c r="I19" s="23">
        <v>7889</v>
      </c>
      <c r="J19" s="24">
        <v>5480</v>
      </c>
      <c r="K19" s="21">
        <v>195</v>
      </c>
      <c r="L19" s="22">
        <v>76</v>
      </c>
      <c r="M19" s="23">
        <v>833</v>
      </c>
      <c r="N19" s="24">
        <v>536</v>
      </c>
      <c r="O19" s="21">
        <v>75</v>
      </c>
      <c r="P19" s="22">
        <v>41</v>
      </c>
      <c r="Q19" s="23">
        <v>2193</v>
      </c>
      <c r="R19" s="24">
        <v>1097</v>
      </c>
      <c r="S19" s="21">
        <v>2066</v>
      </c>
      <c r="T19" s="22">
        <v>2904</v>
      </c>
      <c r="U19" s="23">
        <v>0</v>
      </c>
      <c r="V19" s="24">
        <v>73</v>
      </c>
      <c r="W19" s="21">
        <v>4</v>
      </c>
      <c r="X19" s="22">
        <v>2</v>
      </c>
      <c r="Y19" s="23">
        <v>38</v>
      </c>
      <c r="Z19" s="24">
        <v>37</v>
      </c>
      <c r="AA19" s="21">
        <f t="shared" si="0"/>
        <v>17316</v>
      </c>
      <c r="AB19" s="25">
        <f t="shared" si="0"/>
        <v>11475</v>
      </c>
      <c r="AC19" s="26">
        <f t="shared" si="1"/>
        <v>28791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82</v>
      </c>
      <c r="F20" s="24">
        <v>59</v>
      </c>
      <c r="G20" s="21">
        <v>87</v>
      </c>
      <c r="H20" s="22">
        <v>33</v>
      </c>
      <c r="I20" s="23">
        <v>456</v>
      </c>
      <c r="J20" s="24">
        <v>290</v>
      </c>
      <c r="K20" s="21">
        <v>117</v>
      </c>
      <c r="L20" s="22">
        <v>56</v>
      </c>
      <c r="M20" s="23">
        <v>213</v>
      </c>
      <c r="N20" s="24">
        <v>120</v>
      </c>
      <c r="O20" s="21">
        <v>10</v>
      </c>
      <c r="P20" s="22">
        <v>2</v>
      </c>
      <c r="Q20" s="23">
        <v>74</v>
      </c>
      <c r="R20" s="24">
        <v>43</v>
      </c>
      <c r="S20" s="21">
        <v>200</v>
      </c>
      <c r="T20" s="22">
        <v>287</v>
      </c>
      <c r="U20" s="23">
        <v>0</v>
      </c>
      <c r="V20" s="24">
        <v>5</v>
      </c>
      <c r="W20" s="21">
        <v>0</v>
      </c>
      <c r="X20" s="22">
        <v>0</v>
      </c>
      <c r="Y20" s="23">
        <v>6</v>
      </c>
      <c r="Z20" s="24">
        <v>1</v>
      </c>
      <c r="AA20" s="21">
        <f t="shared" si="0"/>
        <v>1247</v>
      </c>
      <c r="AB20" s="25">
        <f t="shared" si="0"/>
        <v>898</v>
      </c>
      <c r="AC20" s="26">
        <f t="shared" si="1"/>
        <v>2145</v>
      </c>
    </row>
    <row r="21" spans="1:29" ht="15.75" thickBot="1" x14ac:dyDescent="0.3">
      <c r="A21" s="7">
        <v>14</v>
      </c>
      <c r="B21" s="10" t="s">
        <v>32</v>
      </c>
      <c r="C21" s="27">
        <v>67</v>
      </c>
      <c r="D21" s="28">
        <v>10</v>
      </c>
      <c r="E21" s="29">
        <v>79</v>
      </c>
      <c r="F21" s="30">
        <v>34</v>
      </c>
      <c r="G21" s="27">
        <v>107</v>
      </c>
      <c r="H21" s="28">
        <v>23</v>
      </c>
      <c r="I21" s="29">
        <v>1670</v>
      </c>
      <c r="J21" s="30">
        <v>991</v>
      </c>
      <c r="K21" s="27">
        <v>66</v>
      </c>
      <c r="L21" s="28">
        <v>25</v>
      </c>
      <c r="M21" s="29">
        <v>221</v>
      </c>
      <c r="N21" s="30">
        <v>184</v>
      </c>
      <c r="O21" s="27">
        <v>23</v>
      </c>
      <c r="P21" s="28">
        <v>15</v>
      </c>
      <c r="Q21" s="29">
        <v>235</v>
      </c>
      <c r="R21" s="30">
        <v>75</v>
      </c>
      <c r="S21" s="27">
        <v>347</v>
      </c>
      <c r="T21" s="28">
        <v>424</v>
      </c>
      <c r="U21" s="29">
        <v>0</v>
      </c>
      <c r="V21" s="30">
        <v>11</v>
      </c>
      <c r="W21" s="27">
        <v>0</v>
      </c>
      <c r="X21" s="28">
        <v>0</v>
      </c>
      <c r="Y21" s="29">
        <v>14</v>
      </c>
      <c r="Z21" s="30">
        <v>5</v>
      </c>
      <c r="AA21" s="27">
        <f t="shared" si="0"/>
        <v>2829</v>
      </c>
      <c r="AB21" s="31">
        <f t="shared" si="0"/>
        <v>1797</v>
      </c>
      <c r="AC21" s="32">
        <f t="shared" si="1"/>
        <v>4626</v>
      </c>
    </row>
    <row r="22" spans="1:29" ht="15.75" thickBot="1" x14ac:dyDescent="0.3">
      <c r="A22" s="50" t="s">
        <v>0</v>
      </c>
      <c r="B22" s="51"/>
      <c r="C22" s="33">
        <f>SUM(C8:C21)</f>
        <v>10120</v>
      </c>
      <c r="D22" s="34">
        <f t="shared" ref="D22:AC22" si="2">SUM(D8:D21)</f>
        <v>3344</v>
      </c>
      <c r="E22" s="35">
        <f t="shared" si="2"/>
        <v>108740</v>
      </c>
      <c r="F22" s="36">
        <f t="shared" si="2"/>
        <v>83317</v>
      </c>
      <c r="G22" s="33">
        <f t="shared" si="2"/>
        <v>21104</v>
      </c>
      <c r="H22" s="34">
        <f t="shared" si="2"/>
        <v>2842</v>
      </c>
      <c r="I22" s="35">
        <f t="shared" si="2"/>
        <v>121232</v>
      </c>
      <c r="J22" s="36">
        <f t="shared" si="2"/>
        <v>73405</v>
      </c>
      <c r="K22" s="33">
        <f t="shared" si="2"/>
        <v>12247</v>
      </c>
      <c r="L22" s="34">
        <f t="shared" si="2"/>
        <v>5762</v>
      </c>
      <c r="M22" s="35">
        <f t="shared" si="2"/>
        <v>14943</v>
      </c>
      <c r="N22" s="36">
        <f t="shared" si="2"/>
        <v>15799</v>
      </c>
      <c r="O22" s="33">
        <f t="shared" si="2"/>
        <v>4941</v>
      </c>
      <c r="P22" s="34">
        <f t="shared" si="2"/>
        <v>1741</v>
      </c>
      <c r="Q22" s="35">
        <f t="shared" si="2"/>
        <v>82213</v>
      </c>
      <c r="R22" s="36">
        <f t="shared" si="2"/>
        <v>39572</v>
      </c>
      <c r="S22" s="33">
        <f t="shared" si="2"/>
        <v>30175</v>
      </c>
      <c r="T22" s="34">
        <f t="shared" si="2"/>
        <v>39081</v>
      </c>
      <c r="U22" s="35">
        <f t="shared" si="2"/>
        <v>189</v>
      </c>
      <c r="V22" s="36">
        <f t="shared" si="2"/>
        <v>1607</v>
      </c>
      <c r="W22" s="33">
        <f t="shared" si="2"/>
        <v>25</v>
      </c>
      <c r="X22" s="34">
        <f t="shared" si="2"/>
        <v>11</v>
      </c>
      <c r="Y22" s="35">
        <f t="shared" si="2"/>
        <v>387</v>
      </c>
      <c r="Z22" s="36">
        <f t="shared" si="2"/>
        <v>360</v>
      </c>
      <c r="AA22" s="33">
        <f t="shared" si="2"/>
        <v>406316</v>
      </c>
      <c r="AB22" s="37">
        <f t="shared" si="2"/>
        <v>266841</v>
      </c>
      <c r="AC22" s="38">
        <f t="shared" si="2"/>
        <v>673157</v>
      </c>
    </row>
    <row r="23" spans="1:29" ht="15.75" thickTop="1" x14ac:dyDescent="0.25">
      <c r="B23" s="1" t="s">
        <v>35</v>
      </c>
    </row>
    <row r="25" spans="1:29" x14ac:dyDescent="0.25">
      <c r="B25" s="43"/>
    </row>
    <row r="26" spans="1:29" x14ac:dyDescent="0.25">
      <c r="B26" s="43"/>
    </row>
    <row r="27" spans="1:29" x14ac:dyDescent="0.25">
      <c r="B27" s="43"/>
    </row>
    <row r="28" spans="1:29" x14ac:dyDescent="0.25">
      <c r="B28" s="43"/>
    </row>
    <row r="29" spans="1:29" x14ac:dyDescent="0.25">
      <c r="B29" s="43"/>
    </row>
    <row r="30" spans="1:29" x14ac:dyDescent="0.25">
      <c r="B30" s="43"/>
    </row>
    <row r="31" spans="1:29" x14ac:dyDescent="0.25">
      <c r="B31" s="43"/>
    </row>
    <row r="32" spans="1:29" x14ac:dyDescent="0.25">
      <c r="B32" s="43"/>
    </row>
    <row r="33" spans="2:3" x14ac:dyDescent="0.25">
      <c r="B33" s="43"/>
    </row>
    <row r="34" spans="2:3" x14ac:dyDescent="0.25">
      <c r="B34" s="43"/>
      <c r="C34" s="43"/>
    </row>
    <row r="35" spans="2:3" x14ac:dyDescent="0.25">
      <c r="B35" s="43"/>
    </row>
    <row r="36" spans="2:3" x14ac:dyDescent="0.25">
      <c r="B36" s="43"/>
    </row>
    <row r="37" spans="2:3" x14ac:dyDescent="0.25">
      <c r="B37" s="43"/>
    </row>
    <row r="38" spans="2:3" x14ac:dyDescent="0.25">
      <c r="B38" s="43"/>
    </row>
    <row r="39" spans="2:3" x14ac:dyDescent="0.25">
      <c r="B39" s="43"/>
    </row>
    <row r="40" spans="2:3" x14ac:dyDescent="0.25">
      <c r="B40" s="43"/>
    </row>
    <row r="41" spans="2:3" x14ac:dyDescent="0.25">
      <c r="B41" s="43"/>
    </row>
    <row r="42" spans="2:3" x14ac:dyDescent="0.25">
      <c r="B42" s="43"/>
    </row>
    <row r="43" spans="2:3" x14ac:dyDescent="0.25">
      <c r="B43" s="43"/>
    </row>
    <row r="44" spans="2:3" x14ac:dyDescent="0.25">
      <c r="B44" s="43"/>
    </row>
  </sheetData>
  <mergeCells count="19">
    <mergeCell ref="A22:B22"/>
    <mergeCell ref="K6:L6"/>
    <mergeCell ref="M6:N6"/>
    <mergeCell ref="O6:P6"/>
    <mergeCell ref="Q6:R6"/>
    <mergeCell ref="A6:A7"/>
    <mergeCell ref="B6:B7"/>
    <mergeCell ref="C6:D6"/>
    <mergeCell ref="E6:F6"/>
    <mergeCell ref="G6:H6"/>
    <mergeCell ref="I6:J6"/>
    <mergeCell ref="A4:AC4"/>
    <mergeCell ref="A2:AC2"/>
    <mergeCell ref="A3:AC3"/>
    <mergeCell ref="W6:X6"/>
    <mergeCell ref="Y6:Z6"/>
    <mergeCell ref="AA6:AC6"/>
    <mergeCell ref="S6:T6"/>
    <mergeCell ref="U6:V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showGridLines="0" zoomScale="90" zoomScaleNormal="90" workbookViewId="0">
      <selection activeCell="E25" sqref="E25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38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7.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193</v>
      </c>
      <c r="D8" s="16">
        <v>46</v>
      </c>
      <c r="E8" s="17">
        <v>954</v>
      </c>
      <c r="F8" s="18">
        <v>792</v>
      </c>
      <c r="G8" s="15">
        <v>132</v>
      </c>
      <c r="H8" s="16">
        <v>55</v>
      </c>
      <c r="I8" s="17">
        <v>1236</v>
      </c>
      <c r="J8" s="18">
        <v>695</v>
      </c>
      <c r="K8" s="15">
        <v>31</v>
      </c>
      <c r="L8" s="16">
        <v>9</v>
      </c>
      <c r="M8" s="17">
        <v>85</v>
      </c>
      <c r="N8" s="18">
        <v>88</v>
      </c>
      <c r="O8" s="15">
        <v>9</v>
      </c>
      <c r="P8" s="16">
        <v>9</v>
      </c>
      <c r="Q8" s="17">
        <v>267</v>
      </c>
      <c r="R8" s="18">
        <v>115</v>
      </c>
      <c r="S8" s="15">
        <v>372</v>
      </c>
      <c r="T8" s="16">
        <v>495</v>
      </c>
      <c r="U8" s="17">
        <v>1</v>
      </c>
      <c r="V8" s="18">
        <v>4</v>
      </c>
      <c r="W8" s="15">
        <v>1</v>
      </c>
      <c r="X8" s="16">
        <v>0</v>
      </c>
      <c r="Y8" s="17">
        <v>5</v>
      </c>
      <c r="Z8" s="18">
        <v>3</v>
      </c>
      <c r="AA8" s="15">
        <f>SUM(C8,E8,G8,I8,K8,M8,O8,Q8,S8,U8,W8,Y8)</f>
        <v>3286</v>
      </c>
      <c r="AB8" s="19">
        <f>SUM(D8,F8,H8,J8,L8,N8,P8,R8,T8,V8,X8,Z8)</f>
        <v>2311</v>
      </c>
      <c r="AC8" s="20">
        <f>SUM(AA8:AB8)</f>
        <v>5597</v>
      </c>
    </row>
    <row r="9" spans="1:29" x14ac:dyDescent="0.25">
      <c r="A9" s="6">
        <v>2</v>
      </c>
      <c r="B9" s="9" t="s">
        <v>6</v>
      </c>
      <c r="C9" s="21">
        <v>1078</v>
      </c>
      <c r="D9" s="22">
        <v>756</v>
      </c>
      <c r="E9" s="23">
        <v>5523</v>
      </c>
      <c r="F9" s="24">
        <v>3667</v>
      </c>
      <c r="G9" s="21">
        <v>491</v>
      </c>
      <c r="H9" s="22">
        <v>68</v>
      </c>
      <c r="I9" s="23">
        <v>6607</v>
      </c>
      <c r="J9" s="24">
        <v>2544</v>
      </c>
      <c r="K9" s="21">
        <v>288</v>
      </c>
      <c r="L9" s="22">
        <v>89</v>
      </c>
      <c r="M9" s="23">
        <v>926</v>
      </c>
      <c r="N9" s="24">
        <v>783</v>
      </c>
      <c r="O9" s="21">
        <v>237</v>
      </c>
      <c r="P9" s="22">
        <v>53</v>
      </c>
      <c r="Q9" s="23">
        <v>1286</v>
      </c>
      <c r="R9" s="24">
        <v>452</v>
      </c>
      <c r="S9" s="21">
        <v>1686</v>
      </c>
      <c r="T9" s="22">
        <v>2154</v>
      </c>
      <c r="U9" s="23">
        <v>7</v>
      </c>
      <c r="V9" s="24">
        <v>41</v>
      </c>
      <c r="W9" s="21">
        <v>2</v>
      </c>
      <c r="X9" s="22">
        <v>0</v>
      </c>
      <c r="Y9" s="23">
        <v>33</v>
      </c>
      <c r="Z9" s="24">
        <v>18</v>
      </c>
      <c r="AA9" s="21">
        <f t="shared" ref="AA9:AB21" si="0">SUM(C9,E9,G9,I9,K9,M9,O9,Q9,S9,U9,W9,Y9)</f>
        <v>18164</v>
      </c>
      <c r="AB9" s="25">
        <f t="shared" si="0"/>
        <v>10625</v>
      </c>
      <c r="AC9" s="26">
        <f t="shared" ref="AC9:AC21" si="1">SUM(AA9:AB9)</f>
        <v>28789</v>
      </c>
    </row>
    <row r="10" spans="1:29" x14ac:dyDescent="0.25">
      <c r="A10" s="6">
        <v>3</v>
      </c>
      <c r="B10" s="9" t="s">
        <v>8</v>
      </c>
      <c r="C10" s="21">
        <v>564</v>
      </c>
      <c r="D10" s="22">
        <v>81</v>
      </c>
      <c r="E10" s="23">
        <v>2406</v>
      </c>
      <c r="F10" s="24">
        <v>584</v>
      </c>
      <c r="G10" s="21">
        <v>989</v>
      </c>
      <c r="H10" s="22">
        <v>130</v>
      </c>
      <c r="I10" s="23">
        <v>5167</v>
      </c>
      <c r="J10" s="24">
        <v>1953</v>
      </c>
      <c r="K10" s="21">
        <v>39</v>
      </c>
      <c r="L10" s="22">
        <v>12</v>
      </c>
      <c r="M10" s="23">
        <v>350</v>
      </c>
      <c r="N10" s="24">
        <v>326</v>
      </c>
      <c r="O10" s="21">
        <v>42</v>
      </c>
      <c r="P10" s="22">
        <v>21</v>
      </c>
      <c r="Q10" s="23">
        <v>594</v>
      </c>
      <c r="R10" s="24">
        <v>243</v>
      </c>
      <c r="S10" s="21">
        <v>1214</v>
      </c>
      <c r="T10" s="22">
        <v>1309</v>
      </c>
      <c r="U10" s="23">
        <v>2</v>
      </c>
      <c r="V10" s="24">
        <v>29</v>
      </c>
      <c r="W10" s="21">
        <v>1</v>
      </c>
      <c r="X10" s="22">
        <v>0</v>
      </c>
      <c r="Y10" s="23">
        <v>19</v>
      </c>
      <c r="Z10" s="24">
        <v>8</v>
      </c>
      <c r="AA10" s="21">
        <f t="shared" si="0"/>
        <v>11387</v>
      </c>
      <c r="AB10" s="25">
        <f t="shared" si="0"/>
        <v>4696</v>
      </c>
      <c r="AC10" s="26">
        <f t="shared" si="1"/>
        <v>16083</v>
      </c>
    </row>
    <row r="11" spans="1:29" x14ac:dyDescent="0.25">
      <c r="A11" s="6">
        <v>4</v>
      </c>
      <c r="B11" s="9" t="s">
        <v>2</v>
      </c>
      <c r="C11" s="21">
        <v>23</v>
      </c>
      <c r="D11" s="22">
        <v>5</v>
      </c>
      <c r="E11" s="23">
        <v>292</v>
      </c>
      <c r="F11" s="24">
        <v>150</v>
      </c>
      <c r="G11" s="21">
        <v>93</v>
      </c>
      <c r="H11" s="22">
        <v>28</v>
      </c>
      <c r="I11" s="23">
        <v>719</v>
      </c>
      <c r="J11" s="24">
        <v>527</v>
      </c>
      <c r="K11" s="21">
        <v>31</v>
      </c>
      <c r="L11" s="22">
        <v>9</v>
      </c>
      <c r="M11" s="23">
        <v>232</v>
      </c>
      <c r="N11" s="24">
        <v>248</v>
      </c>
      <c r="O11" s="21">
        <v>12</v>
      </c>
      <c r="P11" s="22">
        <v>0</v>
      </c>
      <c r="Q11" s="23">
        <v>206</v>
      </c>
      <c r="R11" s="24">
        <v>147</v>
      </c>
      <c r="S11" s="21">
        <v>295</v>
      </c>
      <c r="T11" s="22">
        <v>257</v>
      </c>
      <c r="U11" s="23">
        <v>0</v>
      </c>
      <c r="V11" s="24">
        <v>4</v>
      </c>
      <c r="W11" s="21">
        <v>0</v>
      </c>
      <c r="X11" s="22">
        <v>1</v>
      </c>
      <c r="Y11" s="23">
        <v>7</v>
      </c>
      <c r="Z11" s="24">
        <v>3</v>
      </c>
      <c r="AA11" s="21">
        <f t="shared" si="0"/>
        <v>1910</v>
      </c>
      <c r="AB11" s="25">
        <f t="shared" si="0"/>
        <v>1379</v>
      </c>
      <c r="AC11" s="26">
        <f t="shared" si="1"/>
        <v>3289</v>
      </c>
    </row>
    <row r="12" spans="1:29" x14ac:dyDescent="0.25">
      <c r="A12" s="6">
        <v>5</v>
      </c>
      <c r="B12" s="9" t="s">
        <v>9</v>
      </c>
      <c r="C12" s="21">
        <v>2258</v>
      </c>
      <c r="D12" s="22">
        <v>515</v>
      </c>
      <c r="E12" s="23">
        <v>34137</v>
      </c>
      <c r="F12" s="24">
        <v>29451</v>
      </c>
      <c r="G12" s="21">
        <v>5480</v>
      </c>
      <c r="H12" s="22">
        <v>613</v>
      </c>
      <c r="I12" s="23">
        <v>25081</v>
      </c>
      <c r="J12" s="24">
        <v>16473</v>
      </c>
      <c r="K12" s="21">
        <v>1417</v>
      </c>
      <c r="L12" s="22">
        <v>828</v>
      </c>
      <c r="M12" s="23">
        <v>2439</v>
      </c>
      <c r="N12" s="24">
        <v>2873</v>
      </c>
      <c r="O12" s="21">
        <v>755</v>
      </c>
      <c r="P12" s="22">
        <v>284</v>
      </c>
      <c r="Q12" s="23">
        <v>15685</v>
      </c>
      <c r="R12" s="24">
        <v>9864</v>
      </c>
      <c r="S12" s="21">
        <v>4894</v>
      </c>
      <c r="T12" s="22">
        <v>5567</v>
      </c>
      <c r="U12" s="23">
        <v>67</v>
      </c>
      <c r="V12" s="24">
        <v>436</v>
      </c>
      <c r="W12" s="21">
        <v>4</v>
      </c>
      <c r="X12" s="22">
        <v>0</v>
      </c>
      <c r="Y12" s="23">
        <v>50</v>
      </c>
      <c r="Z12" s="24">
        <v>54</v>
      </c>
      <c r="AA12" s="21">
        <f t="shared" si="0"/>
        <v>92267</v>
      </c>
      <c r="AB12" s="25">
        <f t="shared" si="0"/>
        <v>66958</v>
      </c>
      <c r="AC12" s="26">
        <f t="shared" si="1"/>
        <v>159225</v>
      </c>
    </row>
    <row r="13" spans="1:29" x14ac:dyDescent="0.25">
      <c r="A13" s="6">
        <v>6</v>
      </c>
      <c r="B13" s="9" t="s">
        <v>3</v>
      </c>
      <c r="C13" s="21">
        <v>4462</v>
      </c>
      <c r="D13" s="22">
        <v>1475</v>
      </c>
      <c r="E13" s="23">
        <v>55931</v>
      </c>
      <c r="F13" s="24">
        <v>40486</v>
      </c>
      <c r="G13" s="21">
        <v>11630</v>
      </c>
      <c r="H13" s="22">
        <v>1534</v>
      </c>
      <c r="I13" s="23">
        <v>66589</v>
      </c>
      <c r="J13" s="24">
        <v>40734</v>
      </c>
      <c r="K13" s="21">
        <v>9878</v>
      </c>
      <c r="L13" s="22">
        <v>4629</v>
      </c>
      <c r="M13" s="23">
        <v>8971</v>
      </c>
      <c r="N13" s="24">
        <v>9882</v>
      </c>
      <c r="O13" s="21">
        <v>3729</v>
      </c>
      <c r="P13" s="22">
        <v>1275</v>
      </c>
      <c r="Q13" s="23">
        <v>61247</v>
      </c>
      <c r="R13" s="24">
        <v>27391</v>
      </c>
      <c r="S13" s="21">
        <v>17319</v>
      </c>
      <c r="T13" s="22">
        <v>23706</v>
      </c>
      <c r="U13" s="23">
        <v>108</v>
      </c>
      <c r="V13" s="24">
        <v>961</v>
      </c>
      <c r="W13" s="21">
        <v>15</v>
      </c>
      <c r="X13" s="22">
        <v>6</v>
      </c>
      <c r="Y13" s="23">
        <v>224</v>
      </c>
      <c r="Z13" s="24">
        <v>245</v>
      </c>
      <c r="AA13" s="21">
        <f t="shared" si="0"/>
        <v>240103</v>
      </c>
      <c r="AB13" s="25">
        <f t="shared" si="0"/>
        <v>152324</v>
      </c>
      <c r="AC13" s="26">
        <f t="shared" si="1"/>
        <v>392427</v>
      </c>
    </row>
    <row r="14" spans="1:29" x14ac:dyDescent="0.25">
      <c r="A14" s="6">
        <v>7</v>
      </c>
      <c r="B14" s="9" t="s">
        <v>28</v>
      </c>
      <c r="C14" s="21">
        <v>258</v>
      </c>
      <c r="D14" s="22">
        <v>24</v>
      </c>
      <c r="E14" s="23">
        <v>239</v>
      </c>
      <c r="F14" s="24">
        <v>146</v>
      </c>
      <c r="G14" s="21">
        <v>41</v>
      </c>
      <c r="H14" s="22">
        <v>15</v>
      </c>
      <c r="I14" s="23">
        <v>1166</v>
      </c>
      <c r="J14" s="24">
        <v>746</v>
      </c>
      <c r="K14" s="21">
        <v>17</v>
      </c>
      <c r="L14" s="22">
        <v>3</v>
      </c>
      <c r="M14" s="23">
        <v>123</v>
      </c>
      <c r="N14" s="24">
        <v>137</v>
      </c>
      <c r="O14" s="21">
        <v>16</v>
      </c>
      <c r="P14" s="22">
        <v>11</v>
      </c>
      <c r="Q14" s="23">
        <v>47</v>
      </c>
      <c r="R14" s="24">
        <v>28</v>
      </c>
      <c r="S14" s="21">
        <v>312</v>
      </c>
      <c r="T14" s="22">
        <v>431</v>
      </c>
      <c r="U14" s="23">
        <v>0</v>
      </c>
      <c r="V14" s="24">
        <v>12</v>
      </c>
      <c r="W14" s="21">
        <v>0</v>
      </c>
      <c r="X14" s="22">
        <v>0</v>
      </c>
      <c r="Y14" s="23">
        <v>8</v>
      </c>
      <c r="Z14" s="24">
        <v>12</v>
      </c>
      <c r="AA14" s="21">
        <f t="shared" si="0"/>
        <v>2227</v>
      </c>
      <c r="AB14" s="25">
        <f t="shared" si="0"/>
        <v>1565</v>
      </c>
      <c r="AC14" s="26">
        <f t="shared" si="1"/>
        <v>3792</v>
      </c>
    </row>
    <row r="15" spans="1:29" x14ac:dyDescent="0.25">
      <c r="A15" s="6">
        <v>8</v>
      </c>
      <c r="B15" s="9" t="s">
        <v>29</v>
      </c>
      <c r="C15" s="21">
        <v>213</v>
      </c>
      <c r="D15" s="22">
        <v>50</v>
      </c>
      <c r="E15" s="23">
        <v>5754</v>
      </c>
      <c r="F15" s="24">
        <v>6696</v>
      </c>
      <c r="G15" s="21">
        <v>496</v>
      </c>
      <c r="H15" s="22">
        <v>34</v>
      </c>
      <c r="I15" s="23">
        <v>1728</v>
      </c>
      <c r="J15" s="24">
        <v>929</v>
      </c>
      <c r="K15" s="21">
        <v>58</v>
      </c>
      <c r="L15" s="22">
        <v>19</v>
      </c>
      <c r="M15" s="23">
        <v>178</v>
      </c>
      <c r="N15" s="24">
        <v>166</v>
      </c>
      <c r="O15" s="21">
        <v>58</v>
      </c>
      <c r="P15" s="22">
        <v>17</v>
      </c>
      <c r="Q15" s="23">
        <v>201</v>
      </c>
      <c r="R15" s="24">
        <v>87</v>
      </c>
      <c r="S15" s="21">
        <v>345</v>
      </c>
      <c r="T15" s="22">
        <v>443</v>
      </c>
      <c r="U15" s="23">
        <v>2</v>
      </c>
      <c r="V15" s="24">
        <v>8</v>
      </c>
      <c r="W15" s="21">
        <v>1</v>
      </c>
      <c r="X15" s="22">
        <v>0</v>
      </c>
      <c r="Y15" s="23">
        <v>17</v>
      </c>
      <c r="Z15" s="24">
        <v>11</v>
      </c>
      <c r="AA15" s="21">
        <f t="shared" si="0"/>
        <v>9051</v>
      </c>
      <c r="AB15" s="25">
        <f t="shared" si="0"/>
        <v>8460</v>
      </c>
      <c r="AC15" s="26">
        <f t="shared" si="1"/>
        <v>17511</v>
      </c>
    </row>
    <row r="16" spans="1:29" x14ac:dyDescent="0.25">
      <c r="A16" s="6">
        <v>9</v>
      </c>
      <c r="B16" s="9" t="s">
        <v>30</v>
      </c>
      <c r="C16" s="21">
        <v>213</v>
      </c>
      <c r="D16" s="22">
        <v>48</v>
      </c>
      <c r="E16" s="23">
        <v>96</v>
      </c>
      <c r="F16" s="24">
        <v>95</v>
      </c>
      <c r="G16" s="21">
        <v>29</v>
      </c>
      <c r="H16" s="22">
        <v>8</v>
      </c>
      <c r="I16" s="23">
        <v>384</v>
      </c>
      <c r="J16" s="24">
        <v>327</v>
      </c>
      <c r="K16" s="21">
        <v>10</v>
      </c>
      <c r="L16" s="22">
        <v>4</v>
      </c>
      <c r="M16" s="23">
        <v>80</v>
      </c>
      <c r="N16" s="24">
        <v>77</v>
      </c>
      <c r="O16" s="21">
        <v>24</v>
      </c>
      <c r="P16" s="22">
        <v>14</v>
      </c>
      <c r="Q16" s="23">
        <v>35</v>
      </c>
      <c r="R16" s="24">
        <v>33</v>
      </c>
      <c r="S16" s="21">
        <v>227</v>
      </c>
      <c r="T16" s="22">
        <v>256</v>
      </c>
      <c r="U16" s="23">
        <v>0</v>
      </c>
      <c r="V16" s="24">
        <v>5</v>
      </c>
      <c r="W16" s="21">
        <v>1</v>
      </c>
      <c r="X16" s="22">
        <v>0</v>
      </c>
      <c r="Y16" s="23">
        <v>4</v>
      </c>
      <c r="Z16" s="24">
        <v>4</v>
      </c>
      <c r="AA16" s="21">
        <f t="shared" si="0"/>
        <v>1103</v>
      </c>
      <c r="AB16" s="25">
        <f t="shared" si="0"/>
        <v>871</v>
      </c>
      <c r="AC16" s="26">
        <f t="shared" si="1"/>
        <v>1974</v>
      </c>
    </row>
    <row r="17" spans="1:29" x14ac:dyDescent="0.25">
      <c r="A17" s="6">
        <v>10</v>
      </c>
      <c r="B17" s="9" t="s">
        <v>5</v>
      </c>
      <c r="C17" s="21">
        <v>23</v>
      </c>
      <c r="D17" s="22">
        <v>8</v>
      </c>
      <c r="E17" s="23">
        <v>169</v>
      </c>
      <c r="F17" s="24">
        <v>90</v>
      </c>
      <c r="G17" s="21">
        <v>41</v>
      </c>
      <c r="H17" s="22">
        <v>17</v>
      </c>
      <c r="I17" s="23">
        <v>441</v>
      </c>
      <c r="J17" s="24">
        <v>287</v>
      </c>
      <c r="K17" s="21">
        <v>5</v>
      </c>
      <c r="L17" s="22">
        <v>1</v>
      </c>
      <c r="M17" s="23">
        <v>343</v>
      </c>
      <c r="N17" s="24">
        <v>299</v>
      </c>
      <c r="O17" s="21">
        <v>0</v>
      </c>
      <c r="P17" s="22">
        <v>0</v>
      </c>
      <c r="Q17" s="23">
        <v>20</v>
      </c>
      <c r="R17" s="24">
        <v>19</v>
      </c>
      <c r="S17" s="21">
        <v>225</v>
      </c>
      <c r="T17" s="22">
        <v>297</v>
      </c>
      <c r="U17" s="23">
        <v>0</v>
      </c>
      <c r="V17" s="24">
        <v>2</v>
      </c>
      <c r="W17" s="21">
        <v>0</v>
      </c>
      <c r="X17" s="22">
        <v>1</v>
      </c>
      <c r="Y17" s="23">
        <v>4</v>
      </c>
      <c r="Z17" s="24">
        <v>5</v>
      </c>
      <c r="AA17" s="21">
        <f t="shared" si="0"/>
        <v>1271</v>
      </c>
      <c r="AB17" s="25">
        <f t="shared" si="0"/>
        <v>1026</v>
      </c>
      <c r="AC17" s="26">
        <f t="shared" si="1"/>
        <v>2297</v>
      </c>
    </row>
    <row r="18" spans="1:29" x14ac:dyDescent="0.25">
      <c r="A18" s="6">
        <v>11</v>
      </c>
      <c r="B18" s="9" t="s">
        <v>7</v>
      </c>
      <c r="C18" s="21">
        <v>298</v>
      </c>
      <c r="D18" s="22">
        <v>110</v>
      </c>
      <c r="E18" s="23">
        <v>616</v>
      </c>
      <c r="F18" s="24">
        <v>277</v>
      </c>
      <c r="G18" s="21">
        <v>104</v>
      </c>
      <c r="H18" s="22">
        <v>26</v>
      </c>
      <c r="I18" s="23">
        <v>2159</v>
      </c>
      <c r="J18" s="24">
        <v>1349</v>
      </c>
      <c r="K18" s="21">
        <v>99</v>
      </c>
      <c r="L18" s="22">
        <v>30</v>
      </c>
      <c r="M18" s="23">
        <v>170</v>
      </c>
      <c r="N18" s="24">
        <v>198</v>
      </c>
      <c r="O18" s="21">
        <v>3</v>
      </c>
      <c r="P18" s="22">
        <v>7</v>
      </c>
      <c r="Q18" s="23">
        <v>158</v>
      </c>
      <c r="R18" s="24">
        <v>157</v>
      </c>
      <c r="S18" s="21">
        <v>835</v>
      </c>
      <c r="T18" s="22">
        <v>823</v>
      </c>
      <c r="U18" s="23">
        <v>0</v>
      </c>
      <c r="V18" s="24">
        <v>15</v>
      </c>
      <c r="W18" s="21">
        <v>0</v>
      </c>
      <c r="X18" s="22">
        <v>1</v>
      </c>
      <c r="Y18" s="23">
        <v>15</v>
      </c>
      <c r="Z18" s="24">
        <v>20</v>
      </c>
      <c r="AA18" s="21">
        <f t="shared" si="0"/>
        <v>4457</v>
      </c>
      <c r="AB18" s="25">
        <f t="shared" si="0"/>
        <v>3013</v>
      </c>
      <c r="AC18" s="26">
        <f t="shared" si="1"/>
        <v>7470</v>
      </c>
    </row>
    <row r="19" spans="1:29" x14ac:dyDescent="0.25">
      <c r="A19" s="6">
        <v>12</v>
      </c>
      <c r="B19" s="9" t="s">
        <v>4</v>
      </c>
      <c r="C19" s="21">
        <v>536</v>
      </c>
      <c r="D19" s="22">
        <v>144</v>
      </c>
      <c r="E19" s="23">
        <v>2337</v>
      </c>
      <c r="F19" s="24">
        <v>848</v>
      </c>
      <c r="G19" s="21">
        <v>1080</v>
      </c>
      <c r="H19" s="22">
        <v>227</v>
      </c>
      <c r="I19" s="23">
        <v>7840</v>
      </c>
      <c r="J19" s="24">
        <v>5474</v>
      </c>
      <c r="K19" s="21">
        <v>198</v>
      </c>
      <c r="L19" s="22">
        <v>73</v>
      </c>
      <c r="M19" s="23">
        <v>832</v>
      </c>
      <c r="N19" s="24">
        <v>538</v>
      </c>
      <c r="O19" s="21">
        <v>76</v>
      </c>
      <c r="P19" s="22">
        <v>41</v>
      </c>
      <c r="Q19" s="23">
        <v>2196</v>
      </c>
      <c r="R19" s="24">
        <v>1115</v>
      </c>
      <c r="S19" s="21">
        <v>2106</v>
      </c>
      <c r="T19" s="22">
        <v>2914</v>
      </c>
      <c r="U19" s="23">
        <v>0</v>
      </c>
      <c r="V19" s="24">
        <v>74</v>
      </c>
      <c r="W19" s="21">
        <v>4</v>
      </c>
      <c r="X19" s="22">
        <v>1</v>
      </c>
      <c r="Y19" s="23">
        <v>46</v>
      </c>
      <c r="Z19" s="24">
        <v>42</v>
      </c>
      <c r="AA19" s="21">
        <f t="shared" si="0"/>
        <v>17251</v>
      </c>
      <c r="AB19" s="25">
        <f t="shared" si="0"/>
        <v>11491</v>
      </c>
      <c r="AC19" s="26">
        <f t="shared" si="1"/>
        <v>28742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82</v>
      </c>
      <c r="F20" s="24">
        <v>57</v>
      </c>
      <c r="G20" s="21">
        <v>100</v>
      </c>
      <c r="H20" s="22">
        <v>34</v>
      </c>
      <c r="I20" s="23">
        <v>469</v>
      </c>
      <c r="J20" s="24">
        <v>301</v>
      </c>
      <c r="K20" s="21">
        <v>125</v>
      </c>
      <c r="L20" s="22">
        <v>52</v>
      </c>
      <c r="M20" s="23">
        <v>213</v>
      </c>
      <c r="N20" s="24">
        <v>119</v>
      </c>
      <c r="O20" s="21">
        <v>10</v>
      </c>
      <c r="P20" s="22">
        <v>2</v>
      </c>
      <c r="Q20" s="23">
        <v>83</v>
      </c>
      <c r="R20" s="24">
        <v>42</v>
      </c>
      <c r="S20" s="21">
        <v>206</v>
      </c>
      <c r="T20" s="22">
        <v>287</v>
      </c>
      <c r="U20" s="23">
        <v>0</v>
      </c>
      <c r="V20" s="24">
        <v>5</v>
      </c>
      <c r="W20" s="21">
        <v>0</v>
      </c>
      <c r="X20" s="22">
        <v>0</v>
      </c>
      <c r="Y20" s="23">
        <v>7</v>
      </c>
      <c r="Z20" s="24">
        <v>3</v>
      </c>
      <c r="AA20" s="21">
        <f t="shared" si="0"/>
        <v>1297</v>
      </c>
      <c r="AB20" s="25">
        <f t="shared" si="0"/>
        <v>904</v>
      </c>
      <c r="AC20" s="26">
        <f t="shared" si="1"/>
        <v>2201</v>
      </c>
    </row>
    <row r="21" spans="1:29" ht="15.75" thickBot="1" x14ac:dyDescent="0.3">
      <c r="A21" s="7">
        <v>14</v>
      </c>
      <c r="B21" s="10" t="s">
        <v>32</v>
      </c>
      <c r="C21" s="27">
        <v>59</v>
      </c>
      <c r="D21" s="28">
        <v>7</v>
      </c>
      <c r="E21" s="29">
        <v>78</v>
      </c>
      <c r="F21" s="30">
        <v>34</v>
      </c>
      <c r="G21" s="27">
        <v>119</v>
      </c>
      <c r="H21" s="28">
        <v>22</v>
      </c>
      <c r="I21" s="29">
        <v>1748</v>
      </c>
      <c r="J21" s="30">
        <v>1010</v>
      </c>
      <c r="K21" s="27">
        <v>59</v>
      </c>
      <c r="L21" s="28">
        <v>23</v>
      </c>
      <c r="M21" s="29">
        <v>220</v>
      </c>
      <c r="N21" s="30">
        <v>183</v>
      </c>
      <c r="O21" s="27">
        <v>23</v>
      </c>
      <c r="P21" s="28">
        <v>15</v>
      </c>
      <c r="Q21" s="29">
        <v>230</v>
      </c>
      <c r="R21" s="30">
        <v>79</v>
      </c>
      <c r="S21" s="27">
        <v>344</v>
      </c>
      <c r="T21" s="28">
        <v>423</v>
      </c>
      <c r="U21" s="29">
        <v>0</v>
      </c>
      <c r="V21" s="30">
        <v>11</v>
      </c>
      <c r="W21" s="27">
        <v>0</v>
      </c>
      <c r="X21" s="28">
        <v>0</v>
      </c>
      <c r="Y21" s="29">
        <v>17</v>
      </c>
      <c r="Z21" s="30">
        <v>6</v>
      </c>
      <c r="AA21" s="27">
        <f t="shared" si="0"/>
        <v>2897</v>
      </c>
      <c r="AB21" s="31">
        <f t="shared" si="0"/>
        <v>1813</v>
      </c>
      <c r="AC21" s="32">
        <f t="shared" si="1"/>
        <v>4710</v>
      </c>
    </row>
    <row r="22" spans="1:29" ht="15.75" thickBot="1" x14ac:dyDescent="0.3">
      <c r="A22" s="50" t="s">
        <v>0</v>
      </c>
      <c r="B22" s="51"/>
      <c r="C22" s="33">
        <f>SUM(C8:C21)</f>
        <v>10180</v>
      </c>
      <c r="D22" s="34">
        <f t="shared" ref="D22:AC22" si="2">SUM(D8:D21)</f>
        <v>3271</v>
      </c>
      <c r="E22" s="35">
        <f t="shared" si="2"/>
        <v>108614</v>
      </c>
      <c r="F22" s="36">
        <f t="shared" si="2"/>
        <v>83373</v>
      </c>
      <c r="G22" s="33">
        <f t="shared" si="2"/>
        <v>20825</v>
      </c>
      <c r="H22" s="34">
        <f t="shared" si="2"/>
        <v>2811</v>
      </c>
      <c r="I22" s="35">
        <f t="shared" si="2"/>
        <v>121334</v>
      </c>
      <c r="J22" s="36">
        <f t="shared" si="2"/>
        <v>73349</v>
      </c>
      <c r="K22" s="33">
        <f t="shared" si="2"/>
        <v>12255</v>
      </c>
      <c r="L22" s="34">
        <f t="shared" si="2"/>
        <v>5781</v>
      </c>
      <c r="M22" s="35">
        <f t="shared" si="2"/>
        <v>15162</v>
      </c>
      <c r="N22" s="36">
        <f t="shared" si="2"/>
        <v>15917</v>
      </c>
      <c r="O22" s="33">
        <f t="shared" si="2"/>
        <v>4994</v>
      </c>
      <c r="P22" s="34">
        <f t="shared" si="2"/>
        <v>1749</v>
      </c>
      <c r="Q22" s="35">
        <f t="shared" si="2"/>
        <v>82255</v>
      </c>
      <c r="R22" s="36">
        <f t="shared" si="2"/>
        <v>39772</v>
      </c>
      <c r="S22" s="33">
        <f t="shared" si="2"/>
        <v>30380</v>
      </c>
      <c r="T22" s="34">
        <f t="shared" si="2"/>
        <v>39362</v>
      </c>
      <c r="U22" s="35">
        <f t="shared" si="2"/>
        <v>187</v>
      </c>
      <c r="V22" s="36">
        <f t="shared" si="2"/>
        <v>1607</v>
      </c>
      <c r="W22" s="33">
        <f t="shared" si="2"/>
        <v>29</v>
      </c>
      <c r="X22" s="34">
        <f t="shared" si="2"/>
        <v>10</v>
      </c>
      <c r="Y22" s="35">
        <f t="shared" si="2"/>
        <v>456</v>
      </c>
      <c r="Z22" s="36">
        <f t="shared" si="2"/>
        <v>434</v>
      </c>
      <c r="AA22" s="33">
        <f t="shared" si="2"/>
        <v>406671</v>
      </c>
      <c r="AB22" s="37">
        <f t="shared" si="2"/>
        <v>267436</v>
      </c>
      <c r="AC22" s="38">
        <f t="shared" si="2"/>
        <v>674107</v>
      </c>
    </row>
    <row r="23" spans="1:29" ht="15.75" thickTop="1" x14ac:dyDescent="0.25">
      <c r="B23" s="1" t="s">
        <v>35</v>
      </c>
    </row>
  </sheetData>
  <mergeCells count="19">
    <mergeCell ref="A22:B22"/>
    <mergeCell ref="K6:L6"/>
    <mergeCell ref="M6:N6"/>
    <mergeCell ref="O6:P6"/>
    <mergeCell ref="Q6:R6"/>
    <mergeCell ref="A6:A7"/>
    <mergeCell ref="B6:B7"/>
    <mergeCell ref="C6:D6"/>
    <mergeCell ref="E6:F6"/>
    <mergeCell ref="G6:H6"/>
    <mergeCell ref="I6:J6"/>
    <mergeCell ref="A4:AC4"/>
    <mergeCell ref="A2:AC2"/>
    <mergeCell ref="A3:AC3"/>
    <mergeCell ref="W6:X6"/>
    <mergeCell ref="Y6:Z6"/>
    <mergeCell ref="AA6:AC6"/>
    <mergeCell ref="S6:T6"/>
    <mergeCell ref="U6:V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showGridLines="0" zoomScale="90" zoomScaleNormal="90" workbookViewId="0">
      <selection activeCell="F20" sqref="F20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1.140625" customWidth="1"/>
    <col min="27" max="29" width="10.710937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39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6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192</v>
      </c>
      <c r="D8" s="16">
        <v>43</v>
      </c>
      <c r="E8" s="17">
        <v>931</v>
      </c>
      <c r="F8" s="18">
        <v>785</v>
      </c>
      <c r="G8" s="15">
        <v>128</v>
      </c>
      <c r="H8" s="16">
        <v>55</v>
      </c>
      <c r="I8" s="17">
        <v>1219</v>
      </c>
      <c r="J8" s="18">
        <v>707</v>
      </c>
      <c r="K8" s="15">
        <v>32</v>
      </c>
      <c r="L8" s="16">
        <v>10</v>
      </c>
      <c r="M8" s="17">
        <v>86</v>
      </c>
      <c r="N8" s="18">
        <v>86</v>
      </c>
      <c r="O8" s="15">
        <v>9</v>
      </c>
      <c r="P8" s="16">
        <v>8</v>
      </c>
      <c r="Q8" s="17">
        <v>263</v>
      </c>
      <c r="R8" s="18">
        <v>112</v>
      </c>
      <c r="S8" s="15">
        <v>381</v>
      </c>
      <c r="T8" s="16">
        <v>485</v>
      </c>
      <c r="U8" s="17">
        <v>1</v>
      </c>
      <c r="V8" s="18">
        <v>4</v>
      </c>
      <c r="W8" s="15">
        <v>1</v>
      </c>
      <c r="X8" s="16">
        <v>0</v>
      </c>
      <c r="Y8" s="17">
        <v>8</v>
      </c>
      <c r="Z8" s="18">
        <v>4</v>
      </c>
      <c r="AA8" s="15">
        <f>SUM(C8,E8,G8,I8,K8,M8,O8,Q8,S8,U8,W8,Y8)</f>
        <v>3251</v>
      </c>
      <c r="AB8" s="19">
        <f>SUM(D8,F8,H8,J8,L8,N8,P8,R8,T8,V8,X8,Z8)</f>
        <v>2299</v>
      </c>
      <c r="AC8" s="20">
        <f>SUM(AA8:AB8)</f>
        <v>5550</v>
      </c>
    </row>
    <row r="9" spans="1:29" x14ac:dyDescent="0.25">
      <c r="A9" s="6">
        <v>2</v>
      </c>
      <c r="B9" s="9" t="s">
        <v>6</v>
      </c>
      <c r="C9" s="21">
        <v>897</v>
      </c>
      <c r="D9" s="22">
        <v>491</v>
      </c>
      <c r="E9" s="23">
        <v>5519</v>
      </c>
      <c r="F9" s="24">
        <v>3641</v>
      </c>
      <c r="G9" s="21">
        <v>503</v>
      </c>
      <c r="H9" s="22">
        <v>66</v>
      </c>
      <c r="I9" s="23">
        <v>6739</v>
      </c>
      <c r="J9" s="24">
        <v>2553</v>
      </c>
      <c r="K9" s="21">
        <v>321</v>
      </c>
      <c r="L9" s="22">
        <v>109</v>
      </c>
      <c r="M9" s="23">
        <v>931</v>
      </c>
      <c r="N9" s="24">
        <v>777</v>
      </c>
      <c r="O9" s="21">
        <v>252</v>
      </c>
      <c r="P9" s="22">
        <v>54</v>
      </c>
      <c r="Q9" s="23">
        <v>1316</v>
      </c>
      <c r="R9" s="24">
        <v>471</v>
      </c>
      <c r="S9" s="21">
        <v>1685</v>
      </c>
      <c r="T9" s="22">
        <v>2143</v>
      </c>
      <c r="U9" s="23">
        <v>7</v>
      </c>
      <c r="V9" s="24">
        <v>41</v>
      </c>
      <c r="W9" s="21">
        <v>2</v>
      </c>
      <c r="X9" s="22">
        <v>0</v>
      </c>
      <c r="Y9" s="23">
        <v>36</v>
      </c>
      <c r="Z9" s="24">
        <v>21</v>
      </c>
      <c r="AA9" s="21">
        <f t="shared" ref="AA9:AB21" si="0">SUM(C9,E9,G9,I9,K9,M9,O9,Q9,S9,U9,W9,Y9)</f>
        <v>18208</v>
      </c>
      <c r="AB9" s="25">
        <f t="shared" si="0"/>
        <v>10367</v>
      </c>
      <c r="AC9" s="26">
        <f t="shared" ref="AC9:AC21" si="1">SUM(AA9:AB9)</f>
        <v>28575</v>
      </c>
    </row>
    <row r="10" spans="1:29" x14ac:dyDescent="0.25">
      <c r="A10" s="6">
        <v>3</v>
      </c>
      <c r="B10" s="9" t="s">
        <v>8</v>
      </c>
      <c r="C10" s="21">
        <v>596</v>
      </c>
      <c r="D10" s="22">
        <v>88</v>
      </c>
      <c r="E10" s="23">
        <v>2431</v>
      </c>
      <c r="F10" s="24">
        <v>575</v>
      </c>
      <c r="G10" s="21">
        <v>957</v>
      </c>
      <c r="H10" s="22">
        <v>133</v>
      </c>
      <c r="I10" s="23">
        <v>5221</v>
      </c>
      <c r="J10" s="24">
        <v>1975</v>
      </c>
      <c r="K10" s="21">
        <v>39</v>
      </c>
      <c r="L10" s="22">
        <v>13</v>
      </c>
      <c r="M10" s="23">
        <v>319</v>
      </c>
      <c r="N10" s="24">
        <v>303</v>
      </c>
      <c r="O10" s="21">
        <v>42</v>
      </c>
      <c r="P10" s="22">
        <v>21</v>
      </c>
      <c r="Q10" s="23">
        <v>590</v>
      </c>
      <c r="R10" s="24">
        <v>251</v>
      </c>
      <c r="S10" s="21">
        <v>1222</v>
      </c>
      <c r="T10" s="22">
        <v>1330</v>
      </c>
      <c r="U10" s="23">
        <v>2</v>
      </c>
      <c r="V10" s="24">
        <v>29</v>
      </c>
      <c r="W10" s="21">
        <v>0</v>
      </c>
      <c r="X10" s="22">
        <v>0</v>
      </c>
      <c r="Y10" s="23">
        <v>18</v>
      </c>
      <c r="Z10" s="24">
        <v>11</v>
      </c>
      <c r="AA10" s="21">
        <f t="shared" si="0"/>
        <v>11437</v>
      </c>
      <c r="AB10" s="25">
        <f t="shared" si="0"/>
        <v>4729</v>
      </c>
      <c r="AC10" s="26">
        <f t="shared" si="1"/>
        <v>16166</v>
      </c>
    </row>
    <row r="11" spans="1:29" x14ac:dyDescent="0.25">
      <c r="A11" s="6">
        <v>4</v>
      </c>
      <c r="B11" s="9" t="s">
        <v>2</v>
      </c>
      <c r="C11" s="21">
        <v>23</v>
      </c>
      <c r="D11" s="22">
        <v>5</v>
      </c>
      <c r="E11" s="23">
        <v>292</v>
      </c>
      <c r="F11" s="24">
        <v>151</v>
      </c>
      <c r="G11" s="21">
        <v>78</v>
      </c>
      <c r="H11" s="22">
        <v>25</v>
      </c>
      <c r="I11" s="23">
        <v>711</v>
      </c>
      <c r="J11" s="24">
        <v>536</v>
      </c>
      <c r="K11" s="21">
        <v>26</v>
      </c>
      <c r="L11" s="22">
        <v>8</v>
      </c>
      <c r="M11" s="23">
        <v>236</v>
      </c>
      <c r="N11" s="24">
        <v>246</v>
      </c>
      <c r="O11" s="21">
        <v>12</v>
      </c>
      <c r="P11" s="22">
        <v>0</v>
      </c>
      <c r="Q11" s="23">
        <v>210</v>
      </c>
      <c r="R11" s="24">
        <v>148</v>
      </c>
      <c r="S11" s="21">
        <v>295</v>
      </c>
      <c r="T11" s="22">
        <v>257</v>
      </c>
      <c r="U11" s="23">
        <v>0</v>
      </c>
      <c r="V11" s="24">
        <v>4</v>
      </c>
      <c r="W11" s="21">
        <v>0</v>
      </c>
      <c r="X11" s="22">
        <v>1</v>
      </c>
      <c r="Y11" s="23">
        <v>7</v>
      </c>
      <c r="Z11" s="24">
        <v>3</v>
      </c>
      <c r="AA11" s="21">
        <f t="shared" si="0"/>
        <v>1890</v>
      </c>
      <c r="AB11" s="25">
        <f t="shared" si="0"/>
        <v>1384</v>
      </c>
      <c r="AC11" s="26">
        <f t="shared" si="1"/>
        <v>3274</v>
      </c>
    </row>
    <row r="12" spans="1:29" x14ac:dyDescent="0.25">
      <c r="A12" s="6">
        <v>5</v>
      </c>
      <c r="B12" s="9" t="s">
        <v>9</v>
      </c>
      <c r="C12" s="21">
        <v>2251</v>
      </c>
      <c r="D12" s="22">
        <v>510</v>
      </c>
      <c r="E12" s="23">
        <v>33823</v>
      </c>
      <c r="F12" s="24">
        <v>29329</v>
      </c>
      <c r="G12" s="21">
        <v>5388</v>
      </c>
      <c r="H12" s="22">
        <v>617</v>
      </c>
      <c r="I12" s="23">
        <v>25190</v>
      </c>
      <c r="J12" s="24">
        <v>16526</v>
      </c>
      <c r="K12" s="21">
        <v>1372</v>
      </c>
      <c r="L12" s="22">
        <v>803</v>
      </c>
      <c r="M12" s="23">
        <v>2612</v>
      </c>
      <c r="N12" s="24">
        <v>2961</v>
      </c>
      <c r="O12" s="21">
        <v>844</v>
      </c>
      <c r="P12" s="22">
        <v>288</v>
      </c>
      <c r="Q12" s="23">
        <v>15795</v>
      </c>
      <c r="R12" s="24">
        <v>9883</v>
      </c>
      <c r="S12" s="21">
        <v>4960</v>
      </c>
      <c r="T12" s="22">
        <v>5575</v>
      </c>
      <c r="U12" s="23">
        <v>68</v>
      </c>
      <c r="V12" s="24">
        <v>438</v>
      </c>
      <c r="W12" s="21">
        <v>4</v>
      </c>
      <c r="X12" s="22">
        <v>0</v>
      </c>
      <c r="Y12" s="23">
        <v>65</v>
      </c>
      <c r="Z12" s="24">
        <v>63</v>
      </c>
      <c r="AA12" s="21">
        <f t="shared" si="0"/>
        <v>92372</v>
      </c>
      <c r="AB12" s="25">
        <f t="shared" si="0"/>
        <v>66993</v>
      </c>
      <c r="AC12" s="26">
        <f t="shared" si="1"/>
        <v>159365</v>
      </c>
    </row>
    <row r="13" spans="1:29" x14ac:dyDescent="0.25">
      <c r="A13" s="6">
        <v>6</v>
      </c>
      <c r="B13" s="9" t="s">
        <v>3</v>
      </c>
      <c r="C13" s="21">
        <v>4352</v>
      </c>
      <c r="D13" s="22">
        <v>1489</v>
      </c>
      <c r="E13" s="23">
        <v>56048</v>
      </c>
      <c r="F13" s="24">
        <v>40573</v>
      </c>
      <c r="G13" s="21">
        <v>11871</v>
      </c>
      <c r="H13" s="22">
        <v>1523</v>
      </c>
      <c r="I13" s="23">
        <v>66784</v>
      </c>
      <c r="J13" s="24">
        <v>41268</v>
      </c>
      <c r="K13" s="21">
        <v>9813</v>
      </c>
      <c r="L13" s="22">
        <v>4617</v>
      </c>
      <c r="M13" s="23">
        <v>8981</v>
      </c>
      <c r="N13" s="24">
        <v>9925</v>
      </c>
      <c r="O13" s="21">
        <v>3852</v>
      </c>
      <c r="P13" s="22">
        <v>1276</v>
      </c>
      <c r="Q13" s="23">
        <v>60815</v>
      </c>
      <c r="R13" s="24">
        <v>27303</v>
      </c>
      <c r="S13" s="21">
        <v>17477</v>
      </c>
      <c r="T13" s="22">
        <v>23868</v>
      </c>
      <c r="U13" s="23">
        <v>110</v>
      </c>
      <c r="V13" s="24">
        <v>959</v>
      </c>
      <c r="W13" s="21">
        <v>15</v>
      </c>
      <c r="X13" s="22">
        <v>8</v>
      </c>
      <c r="Y13" s="23">
        <v>245</v>
      </c>
      <c r="Z13" s="24">
        <v>283</v>
      </c>
      <c r="AA13" s="21">
        <f t="shared" si="0"/>
        <v>240363</v>
      </c>
      <c r="AB13" s="25">
        <f t="shared" si="0"/>
        <v>153092</v>
      </c>
      <c r="AC13" s="26">
        <f t="shared" si="1"/>
        <v>393455</v>
      </c>
    </row>
    <row r="14" spans="1:29" x14ac:dyDescent="0.25">
      <c r="A14" s="6">
        <v>7</v>
      </c>
      <c r="B14" s="9" t="s">
        <v>28</v>
      </c>
      <c r="C14" s="21">
        <v>255</v>
      </c>
      <c r="D14" s="22">
        <v>24</v>
      </c>
      <c r="E14" s="23">
        <v>244</v>
      </c>
      <c r="F14" s="24">
        <v>148</v>
      </c>
      <c r="G14" s="21">
        <v>42</v>
      </c>
      <c r="H14" s="22">
        <v>14</v>
      </c>
      <c r="I14" s="23">
        <v>1199</v>
      </c>
      <c r="J14" s="24">
        <v>765</v>
      </c>
      <c r="K14" s="21">
        <v>17</v>
      </c>
      <c r="L14" s="22">
        <v>3</v>
      </c>
      <c r="M14" s="23">
        <v>124</v>
      </c>
      <c r="N14" s="24">
        <v>134</v>
      </c>
      <c r="O14" s="21">
        <v>15</v>
      </c>
      <c r="P14" s="22">
        <v>9</v>
      </c>
      <c r="Q14" s="23">
        <v>47</v>
      </c>
      <c r="R14" s="24">
        <v>26</v>
      </c>
      <c r="S14" s="21">
        <v>307</v>
      </c>
      <c r="T14" s="22">
        <v>439</v>
      </c>
      <c r="U14" s="23">
        <v>0</v>
      </c>
      <c r="V14" s="24">
        <v>13</v>
      </c>
      <c r="W14" s="21">
        <v>0</v>
      </c>
      <c r="X14" s="22">
        <v>0</v>
      </c>
      <c r="Y14" s="23">
        <v>9</v>
      </c>
      <c r="Z14" s="24">
        <v>14</v>
      </c>
      <c r="AA14" s="21">
        <f t="shared" si="0"/>
        <v>2259</v>
      </c>
      <c r="AB14" s="25">
        <f t="shared" si="0"/>
        <v>1589</v>
      </c>
      <c r="AC14" s="26">
        <f t="shared" si="1"/>
        <v>3848</v>
      </c>
    </row>
    <row r="15" spans="1:29" x14ac:dyDescent="0.25">
      <c r="A15" s="6">
        <v>8</v>
      </c>
      <c r="B15" s="9" t="s">
        <v>29</v>
      </c>
      <c r="C15" s="21">
        <v>214</v>
      </c>
      <c r="D15" s="22">
        <v>47</v>
      </c>
      <c r="E15" s="23">
        <v>5873</v>
      </c>
      <c r="F15" s="24">
        <v>6747</v>
      </c>
      <c r="G15" s="21">
        <v>595</v>
      </c>
      <c r="H15" s="22">
        <v>40</v>
      </c>
      <c r="I15" s="23">
        <v>1734</v>
      </c>
      <c r="J15" s="24">
        <v>937</v>
      </c>
      <c r="K15" s="21">
        <v>57</v>
      </c>
      <c r="L15" s="22">
        <v>19</v>
      </c>
      <c r="M15" s="23">
        <v>180</v>
      </c>
      <c r="N15" s="24">
        <v>166</v>
      </c>
      <c r="O15" s="21">
        <v>59</v>
      </c>
      <c r="P15" s="22">
        <v>17</v>
      </c>
      <c r="Q15" s="23">
        <v>188</v>
      </c>
      <c r="R15" s="24">
        <v>87</v>
      </c>
      <c r="S15" s="21">
        <v>338</v>
      </c>
      <c r="T15" s="22">
        <v>440</v>
      </c>
      <c r="U15" s="23">
        <v>2</v>
      </c>
      <c r="V15" s="24">
        <v>8</v>
      </c>
      <c r="W15" s="21">
        <v>1</v>
      </c>
      <c r="X15" s="22">
        <v>0</v>
      </c>
      <c r="Y15" s="23">
        <v>20</v>
      </c>
      <c r="Z15" s="24">
        <v>14</v>
      </c>
      <c r="AA15" s="21">
        <f t="shared" si="0"/>
        <v>9261</v>
      </c>
      <c r="AB15" s="25">
        <f t="shared" si="0"/>
        <v>8522</v>
      </c>
      <c r="AC15" s="26">
        <f t="shared" si="1"/>
        <v>17783</v>
      </c>
    </row>
    <row r="16" spans="1:29" x14ac:dyDescent="0.25">
      <c r="A16" s="6">
        <v>9</v>
      </c>
      <c r="B16" s="9" t="s">
        <v>30</v>
      </c>
      <c r="C16" s="21">
        <v>216</v>
      </c>
      <c r="D16" s="22">
        <v>49</v>
      </c>
      <c r="E16" s="23">
        <v>96</v>
      </c>
      <c r="F16" s="24">
        <v>92</v>
      </c>
      <c r="G16" s="21">
        <v>37</v>
      </c>
      <c r="H16" s="22">
        <v>13</v>
      </c>
      <c r="I16" s="23">
        <v>384</v>
      </c>
      <c r="J16" s="24">
        <v>331</v>
      </c>
      <c r="K16" s="21">
        <v>10</v>
      </c>
      <c r="L16" s="22">
        <v>4</v>
      </c>
      <c r="M16" s="23">
        <v>80</v>
      </c>
      <c r="N16" s="24">
        <v>76</v>
      </c>
      <c r="O16" s="21">
        <v>21</v>
      </c>
      <c r="P16" s="22">
        <v>11</v>
      </c>
      <c r="Q16" s="23">
        <v>35</v>
      </c>
      <c r="R16" s="24">
        <v>33</v>
      </c>
      <c r="S16" s="21">
        <v>227</v>
      </c>
      <c r="T16" s="22">
        <v>250</v>
      </c>
      <c r="U16" s="23">
        <v>0</v>
      </c>
      <c r="V16" s="24">
        <v>5</v>
      </c>
      <c r="W16" s="21">
        <v>1</v>
      </c>
      <c r="X16" s="22">
        <v>0</v>
      </c>
      <c r="Y16" s="23">
        <v>4</v>
      </c>
      <c r="Z16" s="24">
        <v>4</v>
      </c>
      <c r="AA16" s="21">
        <f t="shared" si="0"/>
        <v>1111</v>
      </c>
      <c r="AB16" s="25">
        <f t="shared" si="0"/>
        <v>868</v>
      </c>
      <c r="AC16" s="26">
        <f t="shared" si="1"/>
        <v>1979</v>
      </c>
    </row>
    <row r="17" spans="1:29" x14ac:dyDescent="0.25">
      <c r="A17" s="6">
        <v>10</v>
      </c>
      <c r="B17" s="9" t="s">
        <v>5</v>
      </c>
      <c r="C17" s="21">
        <v>25</v>
      </c>
      <c r="D17" s="22">
        <v>9</v>
      </c>
      <c r="E17" s="23">
        <v>172</v>
      </c>
      <c r="F17" s="24">
        <v>90</v>
      </c>
      <c r="G17" s="21">
        <v>39</v>
      </c>
      <c r="H17" s="22">
        <v>17</v>
      </c>
      <c r="I17" s="23">
        <v>438</v>
      </c>
      <c r="J17" s="24">
        <v>296</v>
      </c>
      <c r="K17" s="21">
        <v>5</v>
      </c>
      <c r="L17" s="22">
        <v>1</v>
      </c>
      <c r="M17" s="23">
        <v>344</v>
      </c>
      <c r="N17" s="24">
        <v>301</v>
      </c>
      <c r="O17" s="21">
        <v>0</v>
      </c>
      <c r="P17" s="22">
        <v>0</v>
      </c>
      <c r="Q17" s="23">
        <v>20</v>
      </c>
      <c r="R17" s="24">
        <v>19</v>
      </c>
      <c r="S17" s="21">
        <v>222</v>
      </c>
      <c r="T17" s="22">
        <v>303</v>
      </c>
      <c r="U17" s="23">
        <v>0</v>
      </c>
      <c r="V17" s="24">
        <v>3</v>
      </c>
      <c r="W17" s="21">
        <v>0</v>
      </c>
      <c r="X17" s="22">
        <v>1</v>
      </c>
      <c r="Y17" s="23">
        <v>7</v>
      </c>
      <c r="Z17" s="24">
        <v>6</v>
      </c>
      <c r="AA17" s="21">
        <f t="shared" si="0"/>
        <v>1272</v>
      </c>
      <c r="AB17" s="25">
        <f t="shared" si="0"/>
        <v>1046</v>
      </c>
      <c r="AC17" s="26">
        <f t="shared" si="1"/>
        <v>2318</v>
      </c>
    </row>
    <row r="18" spans="1:29" x14ac:dyDescent="0.25">
      <c r="A18" s="6">
        <v>11</v>
      </c>
      <c r="B18" s="9" t="s">
        <v>7</v>
      </c>
      <c r="C18" s="21">
        <v>298</v>
      </c>
      <c r="D18" s="22">
        <v>111</v>
      </c>
      <c r="E18" s="23">
        <v>614</v>
      </c>
      <c r="F18" s="24">
        <v>271</v>
      </c>
      <c r="G18" s="21">
        <v>108</v>
      </c>
      <c r="H18" s="22">
        <v>25</v>
      </c>
      <c r="I18" s="23">
        <v>2182</v>
      </c>
      <c r="J18" s="24">
        <v>1354</v>
      </c>
      <c r="K18" s="21">
        <v>110</v>
      </c>
      <c r="L18" s="22">
        <v>35</v>
      </c>
      <c r="M18" s="23">
        <v>172</v>
      </c>
      <c r="N18" s="24">
        <v>202</v>
      </c>
      <c r="O18" s="21">
        <v>3</v>
      </c>
      <c r="P18" s="22">
        <v>7</v>
      </c>
      <c r="Q18" s="23">
        <v>167</v>
      </c>
      <c r="R18" s="24">
        <v>163</v>
      </c>
      <c r="S18" s="21">
        <v>835</v>
      </c>
      <c r="T18" s="22">
        <v>822</v>
      </c>
      <c r="U18" s="23">
        <v>0</v>
      </c>
      <c r="V18" s="24">
        <v>15</v>
      </c>
      <c r="W18" s="21">
        <v>0</v>
      </c>
      <c r="X18" s="22">
        <v>1</v>
      </c>
      <c r="Y18" s="23">
        <v>18</v>
      </c>
      <c r="Z18" s="24">
        <v>20</v>
      </c>
      <c r="AA18" s="21">
        <f t="shared" si="0"/>
        <v>4507</v>
      </c>
      <c r="AB18" s="25">
        <f t="shared" si="0"/>
        <v>3026</v>
      </c>
      <c r="AC18" s="26">
        <f t="shared" si="1"/>
        <v>7533</v>
      </c>
    </row>
    <row r="19" spans="1:29" x14ac:dyDescent="0.25">
      <c r="A19" s="6">
        <v>12</v>
      </c>
      <c r="B19" s="9" t="s">
        <v>4</v>
      </c>
      <c r="C19" s="21">
        <v>542</v>
      </c>
      <c r="D19" s="22">
        <v>144</v>
      </c>
      <c r="E19" s="23">
        <v>2338</v>
      </c>
      <c r="F19" s="24">
        <v>855</v>
      </c>
      <c r="G19" s="21">
        <v>1069</v>
      </c>
      <c r="H19" s="22">
        <v>224</v>
      </c>
      <c r="I19" s="23">
        <v>7903</v>
      </c>
      <c r="J19" s="24">
        <v>5537</v>
      </c>
      <c r="K19" s="21">
        <v>196</v>
      </c>
      <c r="L19" s="22">
        <v>72</v>
      </c>
      <c r="M19" s="23">
        <v>833</v>
      </c>
      <c r="N19" s="24">
        <v>546</v>
      </c>
      <c r="O19" s="21">
        <v>74</v>
      </c>
      <c r="P19" s="22">
        <v>43</v>
      </c>
      <c r="Q19" s="23">
        <v>2255</v>
      </c>
      <c r="R19" s="24">
        <v>1129</v>
      </c>
      <c r="S19" s="21">
        <v>2064</v>
      </c>
      <c r="T19" s="22">
        <v>2875</v>
      </c>
      <c r="U19" s="23">
        <v>0</v>
      </c>
      <c r="V19" s="24">
        <v>73</v>
      </c>
      <c r="W19" s="21">
        <v>3</v>
      </c>
      <c r="X19" s="22">
        <v>1</v>
      </c>
      <c r="Y19" s="23">
        <v>55</v>
      </c>
      <c r="Z19" s="24">
        <v>51</v>
      </c>
      <c r="AA19" s="21">
        <f t="shared" si="0"/>
        <v>17332</v>
      </c>
      <c r="AB19" s="25">
        <f t="shared" si="0"/>
        <v>11550</v>
      </c>
      <c r="AC19" s="26">
        <f t="shared" si="1"/>
        <v>28882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81</v>
      </c>
      <c r="F20" s="24">
        <v>58</v>
      </c>
      <c r="G20" s="21">
        <v>114</v>
      </c>
      <c r="H20" s="22">
        <v>33</v>
      </c>
      <c r="I20" s="23">
        <v>469</v>
      </c>
      <c r="J20" s="24">
        <v>297</v>
      </c>
      <c r="K20" s="21">
        <v>124</v>
      </c>
      <c r="L20" s="22">
        <v>51</v>
      </c>
      <c r="M20" s="23">
        <v>211</v>
      </c>
      <c r="N20" s="24">
        <v>118</v>
      </c>
      <c r="O20" s="21">
        <v>10</v>
      </c>
      <c r="P20" s="22">
        <v>2</v>
      </c>
      <c r="Q20" s="23">
        <v>76</v>
      </c>
      <c r="R20" s="24">
        <v>41</v>
      </c>
      <c r="S20" s="21">
        <v>193</v>
      </c>
      <c r="T20" s="22">
        <v>287</v>
      </c>
      <c r="U20" s="23">
        <v>0</v>
      </c>
      <c r="V20" s="24">
        <v>5</v>
      </c>
      <c r="W20" s="21">
        <v>0</v>
      </c>
      <c r="X20" s="22">
        <v>0</v>
      </c>
      <c r="Y20" s="23">
        <v>11</v>
      </c>
      <c r="Z20" s="24">
        <v>3</v>
      </c>
      <c r="AA20" s="21">
        <f t="shared" si="0"/>
        <v>1291</v>
      </c>
      <c r="AB20" s="25">
        <f t="shared" si="0"/>
        <v>897</v>
      </c>
      <c r="AC20" s="26">
        <f t="shared" si="1"/>
        <v>2188</v>
      </c>
    </row>
    <row r="21" spans="1:29" ht="15.75" thickBot="1" x14ac:dyDescent="0.3">
      <c r="A21" s="7">
        <v>14</v>
      </c>
      <c r="B21" s="10" t="s">
        <v>32</v>
      </c>
      <c r="C21" s="27">
        <v>65</v>
      </c>
      <c r="D21" s="28">
        <v>10</v>
      </c>
      <c r="E21" s="29">
        <v>85</v>
      </c>
      <c r="F21" s="30">
        <v>36</v>
      </c>
      <c r="G21" s="27">
        <v>111</v>
      </c>
      <c r="H21" s="28">
        <v>20</v>
      </c>
      <c r="I21" s="29">
        <v>1710</v>
      </c>
      <c r="J21" s="30">
        <v>993</v>
      </c>
      <c r="K21" s="27">
        <v>56</v>
      </c>
      <c r="L21" s="28">
        <v>22</v>
      </c>
      <c r="M21" s="29">
        <v>217</v>
      </c>
      <c r="N21" s="30">
        <v>178</v>
      </c>
      <c r="O21" s="27">
        <v>22</v>
      </c>
      <c r="P21" s="28">
        <v>15</v>
      </c>
      <c r="Q21" s="29">
        <v>231</v>
      </c>
      <c r="R21" s="30">
        <v>85</v>
      </c>
      <c r="S21" s="27">
        <v>339</v>
      </c>
      <c r="T21" s="28">
        <v>425</v>
      </c>
      <c r="U21" s="29">
        <v>0</v>
      </c>
      <c r="V21" s="30">
        <v>12</v>
      </c>
      <c r="W21" s="27">
        <v>0</v>
      </c>
      <c r="X21" s="28">
        <v>0</v>
      </c>
      <c r="Y21" s="29">
        <v>17</v>
      </c>
      <c r="Z21" s="30">
        <v>7</v>
      </c>
      <c r="AA21" s="27">
        <f t="shared" si="0"/>
        <v>2853</v>
      </c>
      <c r="AB21" s="31">
        <f t="shared" si="0"/>
        <v>1803</v>
      </c>
      <c r="AC21" s="32">
        <f t="shared" si="1"/>
        <v>4656</v>
      </c>
    </row>
    <row r="22" spans="1:29" ht="15.75" thickBot="1" x14ac:dyDescent="0.3">
      <c r="A22" s="50" t="s">
        <v>0</v>
      </c>
      <c r="B22" s="51"/>
      <c r="C22" s="33">
        <f>SUM(C8:C21)</f>
        <v>9928</v>
      </c>
      <c r="D22" s="34">
        <f t="shared" ref="D22:AC22" si="2">SUM(D8:D21)</f>
        <v>3022</v>
      </c>
      <c r="E22" s="35">
        <f t="shared" si="2"/>
        <v>108547</v>
      </c>
      <c r="F22" s="36">
        <f t="shared" si="2"/>
        <v>83351</v>
      </c>
      <c r="G22" s="33">
        <f t="shared" si="2"/>
        <v>21040</v>
      </c>
      <c r="H22" s="34">
        <f t="shared" si="2"/>
        <v>2805</v>
      </c>
      <c r="I22" s="35">
        <f t="shared" si="2"/>
        <v>121883</v>
      </c>
      <c r="J22" s="36">
        <f t="shared" si="2"/>
        <v>74075</v>
      </c>
      <c r="K22" s="33">
        <f t="shared" si="2"/>
        <v>12178</v>
      </c>
      <c r="L22" s="34">
        <f t="shared" si="2"/>
        <v>5767</v>
      </c>
      <c r="M22" s="35">
        <f t="shared" si="2"/>
        <v>15326</v>
      </c>
      <c r="N22" s="36">
        <f t="shared" si="2"/>
        <v>16019</v>
      </c>
      <c r="O22" s="33">
        <f t="shared" si="2"/>
        <v>5215</v>
      </c>
      <c r="P22" s="34">
        <f t="shared" si="2"/>
        <v>1751</v>
      </c>
      <c r="Q22" s="35">
        <f t="shared" si="2"/>
        <v>82008</v>
      </c>
      <c r="R22" s="36">
        <f t="shared" si="2"/>
        <v>39751</v>
      </c>
      <c r="S22" s="33">
        <f t="shared" si="2"/>
        <v>30545</v>
      </c>
      <c r="T22" s="34">
        <f t="shared" si="2"/>
        <v>39499</v>
      </c>
      <c r="U22" s="35">
        <f t="shared" si="2"/>
        <v>190</v>
      </c>
      <c r="V22" s="36">
        <f t="shared" si="2"/>
        <v>1609</v>
      </c>
      <c r="W22" s="33">
        <f t="shared" si="2"/>
        <v>27</v>
      </c>
      <c r="X22" s="34">
        <f t="shared" si="2"/>
        <v>12</v>
      </c>
      <c r="Y22" s="35">
        <f t="shared" si="2"/>
        <v>520</v>
      </c>
      <c r="Z22" s="36">
        <f t="shared" si="2"/>
        <v>504</v>
      </c>
      <c r="AA22" s="33">
        <f t="shared" si="2"/>
        <v>407407</v>
      </c>
      <c r="AB22" s="37">
        <f t="shared" si="2"/>
        <v>268165</v>
      </c>
      <c r="AC22" s="38">
        <f t="shared" si="2"/>
        <v>675572</v>
      </c>
    </row>
    <row r="23" spans="1:29" ht="15.75" thickTop="1" x14ac:dyDescent="0.25">
      <c r="B23" s="1" t="s">
        <v>35</v>
      </c>
    </row>
  </sheetData>
  <mergeCells count="19">
    <mergeCell ref="A22:B22"/>
    <mergeCell ref="K6:L6"/>
    <mergeCell ref="M6:N6"/>
    <mergeCell ref="O6:P6"/>
    <mergeCell ref="Q6:R6"/>
    <mergeCell ref="A6:A7"/>
    <mergeCell ref="B6:B7"/>
    <mergeCell ref="C6:D6"/>
    <mergeCell ref="E6:F6"/>
    <mergeCell ref="G6:H6"/>
    <mergeCell ref="I6:J6"/>
    <mergeCell ref="A4:AC4"/>
    <mergeCell ref="A2:AC2"/>
    <mergeCell ref="A3:AC3"/>
    <mergeCell ref="W6:X6"/>
    <mergeCell ref="Y6:Z6"/>
    <mergeCell ref="AA6:AC6"/>
    <mergeCell ref="S6:T6"/>
    <mergeCell ref="U6:V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showGridLines="0" zoomScale="90" zoomScaleNormal="90" workbookViewId="0">
      <selection activeCell="F16" sqref="F16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40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7.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202</v>
      </c>
      <c r="D8" s="16">
        <v>44</v>
      </c>
      <c r="E8" s="17">
        <v>985</v>
      </c>
      <c r="F8" s="18">
        <v>779</v>
      </c>
      <c r="G8" s="15">
        <v>158</v>
      </c>
      <c r="H8" s="16">
        <v>53</v>
      </c>
      <c r="I8" s="17">
        <v>1223</v>
      </c>
      <c r="J8" s="18">
        <v>700</v>
      </c>
      <c r="K8" s="15">
        <v>32</v>
      </c>
      <c r="L8" s="16">
        <v>11</v>
      </c>
      <c r="M8" s="17">
        <v>92</v>
      </c>
      <c r="N8" s="18">
        <v>89</v>
      </c>
      <c r="O8" s="15">
        <v>10</v>
      </c>
      <c r="P8" s="16">
        <v>8</v>
      </c>
      <c r="Q8" s="17">
        <v>258</v>
      </c>
      <c r="R8" s="18">
        <v>113</v>
      </c>
      <c r="S8" s="15">
        <v>372</v>
      </c>
      <c r="T8" s="16">
        <v>491</v>
      </c>
      <c r="U8" s="17">
        <v>1</v>
      </c>
      <c r="V8" s="18">
        <v>4</v>
      </c>
      <c r="W8" s="15">
        <v>1</v>
      </c>
      <c r="X8" s="16">
        <v>0</v>
      </c>
      <c r="Y8" s="17">
        <v>8</v>
      </c>
      <c r="Z8" s="18">
        <v>4</v>
      </c>
      <c r="AA8" s="15">
        <f>SUM(C8,E8,G8,I8,K8,M8,O8,Q8,S8,U8,W8,Y8)</f>
        <v>3342</v>
      </c>
      <c r="AB8" s="19">
        <f>SUM(D8,F8,H8,J8,L8,N8,P8,R8,T8,V8,X8,Z8)</f>
        <v>2296</v>
      </c>
      <c r="AC8" s="20">
        <f>SUM(AA8:AB8)</f>
        <v>5638</v>
      </c>
    </row>
    <row r="9" spans="1:29" x14ac:dyDescent="0.25">
      <c r="A9" s="6">
        <v>2</v>
      </c>
      <c r="B9" s="9" t="s">
        <v>6</v>
      </c>
      <c r="C9" s="21">
        <v>931</v>
      </c>
      <c r="D9" s="22">
        <v>499</v>
      </c>
      <c r="E9" s="23">
        <v>5519</v>
      </c>
      <c r="F9" s="24">
        <v>3487</v>
      </c>
      <c r="G9" s="21">
        <v>445</v>
      </c>
      <c r="H9" s="22">
        <v>62</v>
      </c>
      <c r="I9" s="23">
        <v>6765</v>
      </c>
      <c r="J9" s="24">
        <v>2561</v>
      </c>
      <c r="K9" s="21">
        <v>357</v>
      </c>
      <c r="L9" s="22">
        <v>125</v>
      </c>
      <c r="M9" s="23">
        <v>926</v>
      </c>
      <c r="N9" s="24">
        <v>781</v>
      </c>
      <c r="O9" s="21">
        <v>251</v>
      </c>
      <c r="P9" s="22">
        <v>56</v>
      </c>
      <c r="Q9" s="23">
        <v>1322</v>
      </c>
      <c r="R9" s="24">
        <v>478</v>
      </c>
      <c r="S9" s="21">
        <v>1775</v>
      </c>
      <c r="T9" s="22">
        <v>2213</v>
      </c>
      <c r="U9" s="23">
        <v>7</v>
      </c>
      <c r="V9" s="24">
        <v>41</v>
      </c>
      <c r="W9" s="21">
        <v>2</v>
      </c>
      <c r="X9" s="22">
        <v>0</v>
      </c>
      <c r="Y9" s="23">
        <v>39</v>
      </c>
      <c r="Z9" s="24">
        <v>25</v>
      </c>
      <c r="AA9" s="21">
        <f t="shared" ref="AA9:AB21" si="0">SUM(C9,E9,G9,I9,K9,M9,O9,Q9,S9,U9,W9,Y9)</f>
        <v>18339</v>
      </c>
      <c r="AB9" s="25">
        <f t="shared" si="0"/>
        <v>10328</v>
      </c>
      <c r="AC9" s="26">
        <f t="shared" ref="AC9:AC21" si="1">SUM(AA9:AB9)</f>
        <v>28667</v>
      </c>
    </row>
    <row r="10" spans="1:29" x14ac:dyDescent="0.25">
      <c r="A10" s="6">
        <v>3</v>
      </c>
      <c r="B10" s="9" t="s">
        <v>8</v>
      </c>
      <c r="C10" s="21">
        <v>593</v>
      </c>
      <c r="D10" s="22">
        <v>91</v>
      </c>
      <c r="E10" s="23">
        <v>2392</v>
      </c>
      <c r="F10" s="24">
        <v>581</v>
      </c>
      <c r="G10" s="21">
        <v>909</v>
      </c>
      <c r="H10" s="22">
        <v>137</v>
      </c>
      <c r="I10" s="23">
        <v>5199</v>
      </c>
      <c r="J10" s="24">
        <v>1969</v>
      </c>
      <c r="K10" s="21">
        <v>41</v>
      </c>
      <c r="L10" s="22">
        <v>14</v>
      </c>
      <c r="M10" s="23">
        <v>315</v>
      </c>
      <c r="N10" s="24">
        <v>304</v>
      </c>
      <c r="O10" s="21">
        <v>42</v>
      </c>
      <c r="P10" s="22">
        <v>21</v>
      </c>
      <c r="Q10" s="23">
        <v>570</v>
      </c>
      <c r="R10" s="24">
        <v>260</v>
      </c>
      <c r="S10" s="21">
        <v>1195</v>
      </c>
      <c r="T10" s="22">
        <v>1320</v>
      </c>
      <c r="U10" s="23">
        <v>2</v>
      </c>
      <c r="V10" s="24">
        <v>29</v>
      </c>
      <c r="W10" s="21">
        <v>0</v>
      </c>
      <c r="X10" s="22">
        <v>0</v>
      </c>
      <c r="Y10" s="23">
        <v>19</v>
      </c>
      <c r="Z10" s="24">
        <v>15</v>
      </c>
      <c r="AA10" s="21">
        <f t="shared" si="0"/>
        <v>11277</v>
      </c>
      <c r="AB10" s="25">
        <f t="shared" si="0"/>
        <v>4741</v>
      </c>
      <c r="AC10" s="26">
        <f t="shared" si="1"/>
        <v>16018</v>
      </c>
    </row>
    <row r="11" spans="1:29" x14ac:dyDescent="0.25">
      <c r="A11" s="6">
        <v>4</v>
      </c>
      <c r="B11" s="9" t="s">
        <v>2</v>
      </c>
      <c r="C11" s="21">
        <v>22</v>
      </c>
      <c r="D11" s="22">
        <v>5</v>
      </c>
      <c r="E11" s="23">
        <v>290</v>
      </c>
      <c r="F11" s="24">
        <v>146</v>
      </c>
      <c r="G11" s="21">
        <v>76</v>
      </c>
      <c r="H11" s="22">
        <v>27</v>
      </c>
      <c r="I11" s="23">
        <v>719</v>
      </c>
      <c r="J11" s="24">
        <v>550</v>
      </c>
      <c r="K11" s="21">
        <v>27</v>
      </c>
      <c r="L11" s="22">
        <v>9</v>
      </c>
      <c r="M11" s="23">
        <v>238</v>
      </c>
      <c r="N11" s="24">
        <v>248</v>
      </c>
      <c r="O11" s="21">
        <v>12</v>
      </c>
      <c r="P11" s="22">
        <v>0</v>
      </c>
      <c r="Q11" s="23">
        <v>206</v>
      </c>
      <c r="R11" s="24">
        <v>148</v>
      </c>
      <c r="S11" s="21">
        <v>293</v>
      </c>
      <c r="T11" s="22">
        <v>259</v>
      </c>
      <c r="U11" s="23">
        <v>0</v>
      </c>
      <c r="V11" s="24">
        <v>4</v>
      </c>
      <c r="W11" s="21">
        <v>0</v>
      </c>
      <c r="X11" s="22">
        <v>1</v>
      </c>
      <c r="Y11" s="23">
        <v>8</v>
      </c>
      <c r="Z11" s="24">
        <v>3</v>
      </c>
      <c r="AA11" s="21">
        <f t="shared" si="0"/>
        <v>1891</v>
      </c>
      <c r="AB11" s="25">
        <f t="shared" si="0"/>
        <v>1400</v>
      </c>
      <c r="AC11" s="26">
        <f t="shared" si="1"/>
        <v>3291</v>
      </c>
    </row>
    <row r="12" spans="1:29" x14ac:dyDescent="0.25">
      <c r="A12" s="6">
        <v>5</v>
      </c>
      <c r="B12" s="9" t="s">
        <v>9</v>
      </c>
      <c r="C12" s="21">
        <v>2271</v>
      </c>
      <c r="D12" s="22">
        <v>522</v>
      </c>
      <c r="E12" s="23">
        <v>33901</v>
      </c>
      <c r="F12" s="24">
        <v>29389</v>
      </c>
      <c r="G12" s="21">
        <v>5301</v>
      </c>
      <c r="H12" s="22">
        <v>606</v>
      </c>
      <c r="I12" s="23">
        <v>25315</v>
      </c>
      <c r="J12" s="24">
        <v>16605</v>
      </c>
      <c r="K12" s="21">
        <v>1350</v>
      </c>
      <c r="L12" s="22">
        <v>804</v>
      </c>
      <c r="M12" s="23">
        <v>2488</v>
      </c>
      <c r="N12" s="24">
        <v>2938</v>
      </c>
      <c r="O12" s="21">
        <v>894</v>
      </c>
      <c r="P12" s="22">
        <v>290</v>
      </c>
      <c r="Q12" s="23">
        <v>15648</v>
      </c>
      <c r="R12" s="24">
        <v>9699</v>
      </c>
      <c r="S12" s="21">
        <v>4943</v>
      </c>
      <c r="T12" s="22">
        <v>5610</v>
      </c>
      <c r="U12" s="23">
        <v>68</v>
      </c>
      <c r="V12" s="24">
        <v>445</v>
      </c>
      <c r="W12" s="21">
        <v>5</v>
      </c>
      <c r="X12" s="22">
        <v>0</v>
      </c>
      <c r="Y12" s="23">
        <v>78</v>
      </c>
      <c r="Z12" s="24">
        <v>76</v>
      </c>
      <c r="AA12" s="21">
        <f t="shared" si="0"/>
        <v>92262</v>
      </c>
      <c r="AB12" s="25">
        <f t="shared" si="0"/>
        <v>66984</v>
      </c>
      <c r="AC12" s="26">
        <f t="shared" si="1"/>
        <v>159246</v>
      </c>
    </row>
    <row r="13" spans="1:29" x14ac:dyDescent="0.25">
      <c r="A13" s="6">
        <v>6</v>
      </c>
      <c r="B13" s="9" t="s">
        <v>3</v>
      </c>
      <c r="C13" s="21">
        <v>4554</v>
      </c>
      <c r="D13" s="22">
        <v>1526</v>
      </c>
      <c r="E13" s="23">
        <v>55934</v>
      </c>
      <c r="F13" s="24">
        <v>40535</v>
      </c>
      <c r="G13" s="21">
        <v>11718</v>
      </c>
      <c r="H13" s="22">
        <v>1538</v>
      </c>
      <c r="I13" s="23">
        <v>67133</v>
      </c>
      <c r="J13" s="24">
        <v>41631</v>
      </c>
      <c r="K13" s="21">
        <v>9803</v>
      </c>
      <c r="L13" s="22">
        <v>4589</v>
      </c>
      <c r="M13" s="23">
        <v>9225</v>
      </c>
      <c r="N13" s="24">
        <v>9921</v>
      </c>
      <c r="O13" s="21">
        <v>3821</v>
      </c>
      <c r="P13" s="22">
        <v>1289</v>
      </c>
      <c r="Q13" s="23">
        <v>60932</v>
      </c>
      <c r="R13" s="24">
        <v>27452</v>
      </c>
      <c r="S13" s="21">
        <v>17651</v>
      </c>
      <c r="T13" s="22">
        <v>24075</v>
      </c>
      <c r="U13" s="23">
        <v>111</v>
      </c>
      <c r="V13" s="24">
        <v>958</v>
      </c>
      <c r="W13" s="21">
        <v>15</v>
      </c>
      <c r="X13" s="22">
        <v>9</v>
      </c>
      <c r="Y13" s="23">
        <v>275</v>
      </c>
      <c r="Z13" s="24">
        <v>306</v>
      </c>
      <c r="AA13" s="21">
        <f t="shared" si="0"/>
        <v>241172</v>
      </c>
      <c r="AB13" s="25">
        <f t="shared" si="0"/>
        <v>153829</v>
      </c>
      <c r="AC13" s="26">
        <f t="shared" si="1"/>
        <v>395001</v>
      </c>
    </row>
    <row r="14" spans="1:29" x14ac:dyDescent="0.25">
      <c r="A14" s="6">
        <v>7</v>
      </c>
      <c r="B14" s="9" t="s">
        <v>28</v>
      </c>
      <c r="C14" s="21">
        <v>256</v>
      </c>
      <c r="D14" s="22">
        <v>24</v>
      </c>
      <c r="E14" s="23">
        <v>241</v>
      </c>
      <c r="F14" s="24">
        <v>146</v>
      </c>
      <c r="G14" s="21">
        <v>44</v>
      </c>
      <c r="H14" s="22">
        <v>16</v>
      </c>
      <c r="I14" s="23">
        <v>1230</v>
      </c>
      <c r="J14" s="24">
        <v>766</v>
      </c>
      <c r="K14" s="21">
        <v>16</v>
      </c>
      <c r="L14" s="22">
        <v>3</v>
      </c>
      <c r="M14" s="23">
        <v>122</v>
      </c>
      <c r="N14" s="24">
        <v>136</v>
      </c>
      <c r="O14" s="21">
        <v>15</v>
      </c>
      <c r="P14" s="22">
        <v>9</v>
      </c>
      <c r="Q14" s="23">
        <v>49</v>
      </c>
      <c r="R14" s="24">
        <v>27</v>
      </c>
      <c r="S14" s="21">
        <v>301</v>
      </c>
      <c r="T14" s="22">
        <v>440</v>
      </c>
      <c r="U14" s="23">
        <v>0</v>
      </c>
      <c r="V14" s="24">
        <v>14</v>
      </c>
      <c r="W14" s="21">
        <v>0</v>
      </c>
      <c r="X14" s="22">
        <v>0</v>
      </c>
      <c r="Y14" s="23">
        <v>9</v>
      </c>
      <c r="Z14" s="24">
        <v>16</v>
      </c>
      <c r="AA14" s="21">
        <f t="shared" si="0"/>
        <v>2283</v>
      </c>
      <c r="AB14" s="25">
        <f t="shared" si="0"/>
        <v>1597</v>
      </c>
      <c r="AC14" s="26">
        <f t="shared" si="1"/>
        <v>3880</v>
      </c>
    </row>
    <row r="15" spans="1:29" x14ac:dyDescent="0.25">
      <c r="A15" s="6">
        <v>8</v>
      </c>
      <c r="B15" s="9" t="s">
        <v>29</v>
      </c>
      <c r="C15" s="21">
        <v>222</v>
      </c>
      <c r="D15" s="22">
        <v>48</v>
      </c>
      <c r="E15" s="23">
        <v>5864</v>
      </c>
      <c r="F15" s="24">
        <v>6758</v>
      </c>
      <c r="G15" s="21">
        <v>590</v>
      </c>
      <c r="H15" s="22">
        <v>41</v>
      </c>
      <c r="I15" s="23">
        <v>1744</v>
      </c>
      <c r="J15" s="24">
        <v>957</v>
      </c>
      <c r="K15" s="21">
        <v>57</v>
      </c>
      <c r="L15" s="22">
        <v>18</v>
      </c>
      <c r="M15" s="23">
        <v>180</v>
      </c>
      <c r="N15" s="24">
        <v>166</v>
      </c>
      <c r="O15" s="21">
        <v>59</v>
      </c>
      <c r="P15" s="22">
        <v>17</v>
      </c>
      <c r="Q15" s="23">
        <v>182</v>
      </c>
      <c r="R15" s="24">
        <v>85</v>
      </c>
      <c r="S15" s="21">
        <v>339</v>
      </c>
      <c r="T15" s="22">
        <v>441</v>
      </c>
      <c r="U15" s="23">
        <v>2</v>
      </c>
      <c r="V15" s="24">
        <v>8</v>
      </c>
      <c r="W15" s="21">
        <v>1</v>
      </c>
      <c r="X15" s="22">
        <v>0</v>
      </c>
      <c r="Y15" s="23">
        <v>19</v>
      </c>
      <c r="Z15" s="24">
        <v>16</v>
      </c>
      <c r="AA15" s="21">
        <f t="shared" si="0"/>
        <v>9259</v>
      </c>
      <c r="AB15" s="25">
        <f t="shared" si="0"/>
        <v>8555</v>
      </c>
      <c r="AC15" s="26">
        <f t="shared" si="1"/>
        <v>17814</v>
      </c>
    </row>
    <row r="16" spans="1:29" x14ac:dyDescent="0.25">
      <c r="A16" s="6">
        <v>9</v>
      </c>
      <c r="B16" s="9" t="s">
        <v>30</v>
      </c>
      <c r="C16" s="21">
        <v>220</v>
      </c>
      <c r="D16" s="22">
        <v>49</v>
      </c>
      <c r="E16" s="23">
        <v>100</v>
      </c>
      <c r="F16" s="24">
        <v>95</v>
      </c>
      <c r="G16" s="21">
        <v>33</v>
      </c>
      <c r="H16" s="22">
        <v>8</v>
      </c>
      <c r="I16" s="23">
        <v>390</v>
      </c>
      <c r="J16" s="24">
        <v>335</v>
      </c>
      <c r="K16" s="21">
        <v>10</v>
      </c>
      <c r="L16" s="22">
        <v>4</v>
      </c>
      <c r="M16" s="23">
        <v>77</v>
      </c>
      <c r="N16" s="24">
        <v>76</v>
      </c>
      <c r="O16" s="21">
        <v>19</v>
      </c>
      <c r="P16" s="22">
        <v>9</v>
      </c>
      <c r="Q16" s="23">
        <v>35</v>
      </c>
      <c r="R16" s="24">
        <v>30</v>
      </c>
      <c r="S16" s="21">
        <v>225</v>
      </c>
      <c r="T16" s="22">
        <v>245</v>
      </c>
      <c r="U16" s="23">
        <v>0</v>
      </c>
      <c r="V16" s="24">
        <v>5</v>
      </c>
      <c r="W16" s="21">
        <v>1</v>
      </c>
      <c r="X16" s="22">
        <v>0</v>
      </c>
      <c r="Y16" s="23">
        <v>6</v>
      </c>
      <c r="Z16" s="24">
        <v>4</v>
      </c>
      <c r="AA16" s="21">
        <f t="shared" si="0"/>
        <v>1116</v>
      </c>
      <c r="AB16" s="25">
        <f t="shared" si="0"/>
        <v>860</v>
      </c>
      <c r="AC16" s="26">
        <f t="shared" si="1"/>
        <v>1976</v>
      </c>
    </row>
    <row r="17" spans="1:29" x14ac:dyDescent="0.25">
      <c r="A17" s="6">
        <v>10</v>
      </c>
      <c r="B17" s="9" t="s">
        <v>5</v>
      </c>
      <c r="C17" s="21">
        <v>25</v>
      </c>
      <c r="D17" s="22">
        <v>9</v>
      </c>
      <c r="E17" s="23">
        <v>170</v>
      </c>
      <c r="F17" s="24">
        <v>89</v>
      </c>
      <c r="G17" s="21">
        <v>39</v>
      </c>
      <c r="H17" s="22">
        <v>16</v>
      </c>
      <c r="I17" s="23">
        <v>428</v>
      </c>
      <c r="J17" s="24">
        <v>289</v>
      </c>
      <c r="K17" s="21">
        <v>5</v>
      </c>
      <c r="L17" s="22">
        <v>1</v>
      </c>
      <c r="M17" s="23">
        <v>349</v>
      </c>
      <c r="N17" s="24">
        <v>302</v>
      </c>
      <c r="O17" s="21">
        <v>0</v>
      </c>
      <c r="P17" s="22">
        <v>0</v>
      </c>
      <c r="Q17" s="23">
        <v>20</v>
      </c>
      <c r="R17" s="24">
        <v>19</v>
      </c>
      <c r="S17" s="21">
        <v>213</v>
      </c>
      <c r="T17" s="22">
        <v>301</v>
      </c>
      <c r="U17" s="23">
        <v>0</v>
      </c>
      <c r="V17" s="24">
        <v>3</v>
      </c>
      <c r="W17" s="21">
        <v>0</v>
      </c>
      <c r="X17" s="22">
        <v>1</v>
      </c>
      <c r="Y17" s="23">
        <v>13</v>
      </c>
      <c r="Z17" s="24">
        <v>10</v>
      </c>
      <c r="AA17" s="21">
        <f t="shared" si="0"/>
        <v>1262</v>
      </c>
      <c r="AB17" s="25">
        <f t="shared" si="0"/>
        <v>1040</v>
      </c>
      <c r="AC17" s="26">
        <f t="shared" si="1"/>
        <v>2302</v>
      </c>
    </row>
    <row r="18" spans="1:29" x14ac:dyDescent="0.25">
      <c r="A18" s="6">
        <v>11</v>
      </c>
      <c r="B18" s="9" t="s">
        <v>7</v>
      </c>
      <c r="C18" s="21">
        <v>325</v>
      </c>
      <c r="D18" s="22">
        <v>117</v>
      </c>
      <c r="E18" s="23">
        <v>613</v>
      </c>
      <c r="F18" s="24">
        <v>272</v>
      </c>
      <c r="G18" s="21">
        <v>113</v>
      </c>
      <c r="H18" s="22">
        <v>24</v>
      </c>
      <c r="I18" s="23">
        <v>2174</v>
      </c>
      <c r="J18" s="24">
        <v>1363</v>
      </c>
      <c r="K18" s="21">
        <v>109</v>
      </c>
      <c r="L18" s="22">
        <v>34</v>
      </c>
      <c r="M18" s="23">
        <v>179</v>
      </c>
      <c r="N18" s="24">
        <v>212</v>
      </c>
      <c r="O18" s="21">
        <v>3</v>
      </c>
      <c r="P18" s="22">
        <v>7</v>
      </c>
      <c r="Q18" s="23">
        <v>165</v>
      </c>
      <c r="R18" s="24">
        <v>157</v>
      </c>
      <c r="S18" s="21">
        <v>834</v>
      </c>
      <c r="T18" s="22">
        <v>815</v>
      </c>
      <c r="U18" s="23">
        <v>0</v>
      </c>
      <c r="V18" s="24">
        <v>15</v>
      </c>
      <c r="W18" s="21">
        <v>0</v>
      </c>
      <c r="X18" s="22">
        <v>1</v>
      </c>
      <c r="Y18" s="23">
        <v>20</v>
      </c>
      <c r="Z18" s="24">
        <v>23</v>
      </c>
      <c r="AA18" s="21">
        <f t="shared" si="0"/>
        <v>4535</v>
      </c>
      <c r="AB18" s="25">
        <f t="shared" si="0"/>
        <v>3040</v>
      </c>
      <c r="AC18" s="26">
        <f t="shared" si="1"/>
        <v>7575</v>
      </c>
    </row>
    <row r="19" spans="1:29" x14ac:dyDescent="0.25">
      <c r="A19" s="6">
        <v>12</v>
      </c>
      <c r="B19" s="9" t="s">
        <v>4</v>
      </c>
      <c r="C19" s="21">
        <v>546</v>
      </c>
      <c r="D19" s="22">
        <v>147</v>
      </c>
      <c r="E19" s="23">
        <v>2384</v>
      </c>
      <c r="F19" s="24">
        <v>862</v>
      </c>
      <c r="G19" s="21">
        <v>1052</v>
      </c>
      <c r="H19" s="22">
        <v>215</v>
      </c>
      <c r="I19" s="23">
        <v>7970</v>
      </c>
      <c r="J19" s="24">
        <v>5574</v>
      </c>
      <c r="K19" s="21">
        <v>195</v>
      </c>
      <c r="L19" s="22">
        <v>76</v>
      </c>
      <c r="M19" s="23">
        <v>842</v>
      </c>
      <c r="N19" s="24">
        <v>551</v>
      </c>
      <c r="O19" s="21">
        <v>78</v>
      </c>
      <c r="P19" s="22">
        <v>42</v>
      </c>
      <c r="Q19" s="23">
        <v>2310</v>
      </c>
      <c r="R19" s="24">
        <v>1139</v>
      </c>
      <c r="S19" s="21">
        <v>2094</v>
      </c>
      <c r="T19" s="22">
        <v>2909</v>
      </c>
      <c r="U19" s="23">
        <v>0</v>
      </c>
      <c r="V19" s="24">
        <v>77</v>
      </c>
      <c r="W19" s="21">
        <v>3</v>
      </c>
      <c r="X19" s="22">
        <v>1</v>
      </c>
      <c r="Y19" s="23">
        <v>61</v>
      </c>
      <c r="Z19" s="24">
        <v>60</v>
      </c>
      <c r="AA19" s="21">
        <f t="shared" si="0"/>
        <v>17535</v>
      </c>
      <c r="AB19" s="25">
        <f t="shared" si="0"/>
        <v>11653</v>
      </c>
      <c r="AC19" s="26">
        <f t="shared" si="1"/>
        <v>29188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80</v>
      </c>
      <c r="F20" s="24">
        <v>57</v>
      </c>
      <c r="G20" s="21">
        <v>122</v>
      </c>
      <c r="H20" s="22">
        <v>34</v>
      </c>
      <c r="I20" s="23">
        <v>468</v>
      </c>
      <c r="J20" s="24">
        <v>300</v>
      </c>
      <c r="K20" s="21">
        <v>128</v>
      </c>
      <c r="L20" s="22">
        <v>48</v>
      </c>
      <c r="M20" s="23">
        <v>213</v>
      </c>
      <c r="N20" s="24">
        <v>117</v>
      </c>
      <c r="O20" s="21">
        <v>10</v>
      </c>
      <c r="P20" s="22">
        <v>2</v>
      </c>
      <c r="Q20" s="23">
        <v>84</v>
      </c>
      <c r="R20" s="24">
        <v>41</v>
      </c>
      <c r="S20" s="21">
        <v>183</v>
      </c>
      <c r="T20" s="22">
        <v>263</v>
      </c>
      <c r="U20" s="23">
        <v>0</v>
      </c>
      <c r="V20" s="24">
        <v>4</v>
      </c>
      <c r="W20" s="21">
        <v>0</v>
      </c>
      <c r="X20" s="22">
        <v>0</v>
      </c>
      <c r="Y20" s="23">
        <v>11</v>
      </c>
      <c r="Z20" s="24">
        <v>3</v>
      </c>
      <c r="AA20" s="21">
        <f t="shared" si="0"/>
        <v>1301</v>
      </c>
      <c r="AB20" s="25">
        <f t="shared" si="0"/>
        <v>871</v>
      </c>
      <c r="AC20" s="26">
        <f t="shared" si="1"/>
        <v>2172</v>
      </c>
    </row>
    <row r="21" spans="1:29" ht="15.75" thickBot="1" x14ac:dyDescent="0.3">
      <c r="A21" s="7">
        <v>14</v>
      </c>
      <c r="B21" s="10" t="s">
        <v>32</v>
      </c>
      <c r="C21" s="27">
        <v>64</v>
      </c>
      <c r="D21" s="28">
        <v>10</v>
      </c>
      <c r="E21" s="29">
        <v>80</v>
      </c>
      <c r="F21" s="30">
        <v>35</v>
      </c>
      <c r="G21" s="27">
        <v>104</v>
      </c>
      <c r="H21" s="28">
        <v>18</v>
      </c>
      <c r="I21" s="29">
        <v>1714</v>
      </c>
      <c r="J21" s="30">
        <v>1000</v>
      </c>
      <c r="K21" s="27">
        <v>56</v>
      </c>
      <c r="L21" s="28">
        <v>22</v>
      </c>
      <c r="M21" s="29">
        <v>220</v>
      </c>
      <c r="N21" s="30">
        <v>179</v>
      </c>
      <c r="O21" s="27">
        <v>22</v>
      </c>
      <c r="P21" s="28">
        <v>15</v>
      </c>
      <c r="Q21" s="29">
        <v>231</v>
      </c>
      <c r="R21" s="30">
        <v>85</v>
      </c>
      <c r="S21" s="27">
        <v>336</v>
      </c>
      <c r="T21" s="28">
        <v>422</v>
      </c>
      <c r="U21" s="29">
        <v>0</v>
      </c>
      <c r="V21" s="30">
        <v>12</v>
      </c>
      <c r="W21" s="27">
        <v>1</v>
      </c>
      <c r="X21" s="28">
        <v>0</v>
      </c>
      <c r="Y21" s="29">
        <v>20</v>
      </c>
      <c r="Z21" s="30">
        <v>8</v>
      </c>
      <c r="AA21" s="27">
        <f t="shared" si="0"/>
        <v>2848</v>
      </c>
      <c r="AB21" s="31">
        <f t="shared" si="0"/>
        <v>1806</v>
      </c>
      <c r="AC21" s="32">
        <f t="shared" si="1"/>
        <v>4654</v>
      </c>
    </row>
    <row r="22" spans="1:29" ht="15.75" thickBot="1" x14ac:dyDescent="0.3">
      <c r="A22" s="50" t="s">
        <v>0</v>
      </c>
      <c r="B22" s="51"/>
      <c r="C22" s="33">
        <f>SUM(C8:C21)</f>
        <v>10233</v>
      </c>
      <c r="D22" s="34">
        <f t="shared" ref="D22:AC22" si="2">SUM(D8:D21)</f>
        <v>3093</v>
      </c>
      <c r="E22" s="35">
        <f t="shared" si="2"/>
        <v>108553</v>
      </c>
      <c r="F22" s="36">
        <f t="shared" si="2"/>
        <v>83231</v>
      </c>
      <c r="G22" s="33">
        <f t="shared" si="2"/>
        <v>20704</v>
      </c>
      <c r="H22" s="34">
        <f t="shared" si="2"/>
        <v>2795</v>
      </c>
      <c r="I22" s="35">
        <f t="shared" si="2"/>
        <v>122472</v>
      </c>
      <c r="J22" s="36">
        <f t="shared" si="2"/>
        <v>74600</v>
      </c>
      <c r="K22" s="33">
        <f t="shared" si="2"/>
        <v>12186</v>
      </c>
      <c r="L22" s="34">
        <f t="shared" si="2"/>
        <v>5758</v>
      </c>
      <c r="M22" s="35">
        <f t="shared" si="2"/>
        <v>15466</v>
      </c>
      <c r="N22" s="36">
        <f t="shared" si="2"/>
        <v>16020</v>
      </c>
      <c r="O22" s="33">
        <f t="shared" si="2"/>
        <v>5236</v>
      </c>
      <c r="P22" s="34">
        <f t="shared" si="2"/>
        <v>1765</v>
      </c>
      <c r="Q22" s="35">
        <f t="shared" si="2"/>
        <v>82012</v>
      </c>
      <c r="R22" s="36">
        <f t="shared" si="2"/>
        <v>39733</v>
      </c>
      <c r="S22" s="33">
        <f t="shared" si="2"/>
        <v>30754</v>
      </c>
      <c r="T22" s="34">
        <f t="shared" si="2"/>
        <v>39804</v>
      </c>
      <c r="U22" s="35">
        <f t="shared" si="2"/>
        <v>191</v>
      </c>
      <c r="V22" s="36">
        <f t="shared" si="2"/>
        <v>1619</v>
      </c>
      <c r="W22" s="33">
        <f t="shared" si="2"/>
        <v>29</v>
      </c>
      <c r="X22" s="34">
        <f t="shared" si="2"/>
        <v>13</v>
      </c>
      <c r="Y22" s="35">
        <f t="shared" si="2"/>
        <v>586</v>
      </c>
      <c r="Z22" s="36">
        <f t="shared" si="2"/>
        <v>569</v>
      </c>
      <c r="AA22" s="33">
        <f t="shared" si="2"/>
        <v>408422</v>
      </c>
      <c r="AB22" s="37">
        <f t="shared" si="2"/>
        <v>269000</v>
      </c>
      <c r="AC22" s="38">
        <f t="shared" si="2"/>
        <v>677422</v>
      </c>
    </row>
    <row r="23" spans="1:29" ht="15.75" thickTop="1" x14ac:dyDescent="0.25">
      <c r="B23" s="1" t="s">
        <v>35</v>
      </c>
    </row>
  </sheetData>
  <mergeCells count="19">
    <mergeCell ref="A22:B22"/>
    <mergeCell ref="K6:L6"/>
    <mergeCell ref="M6:N6"/>
    <mergeCell ref="O6:P6"/>
    <mergeCell ref="Q6:R6"/>
    <mergeCell ref="A6:A7"/>
    <mergeCell ref="B6:B7"/>
    <mergeCell ref="C6:D6"/>
    <mergeCell ref="E6:F6"/>
    <mergeCell ref="G6:H6"/>
    <mergeCell ref="I6:J6"/>
    <mergeCell ref="A4:AC4"/>
    <mergeCell ref="A2:AC2"/>
    <mergeCell ref="A3:AC3"/>
    <mergeCell ref="W6:X6"/>
    <mergeCell ref="Y6:Z6"/>
    <mergeCell ref="AA6:AC6"/>
    <mergeCell ref="S6:T6"/>
    <mergeCell ref="U6:V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showGridLines="0" zoomScale="90" zoomScaleNormal="90" workbookViewId="0">
      <selection activeCell="H14" sqref="H14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41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6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225</v>
      </c>
      <c r="D8" s="16">
        <v>44</v>
      </c>
      <c r="E8" s="17">
        <v>1029</v>
      </c>
      <c r="F8" s="18">
        <v>765</v>
      </c>
      <c r="G8" s="15">
        <v>196</v>
      </c>
      <c r="H8" s="16">
        <v>64</v>
      </c>
      <c r="I8" s="17">
        <v>1236</v>
      </c>
      <c r="J8" s="18">
        <v>710</v>
      </c>
      <c r="K8" s="15">
        <v>32</v>
      </c>
      <c r="L8" s="16">
        <v>10</v>
      </c>
      <c r="M8" s="17">
        <v>94</v>
      </c>
      <c r="N8" s="18">
        <v>91</v>
      </c>
      <c r="O8" s="15">
        <v>10</v>
      </c>
      <c r="P8" s="16">
        <v>8</v>
      </c>
      <c r="Q8" s="17">
        <v>251</v>
      </c>
      <c r="R8" s="18">
        <v>111</v>
      </c>
      <c r="S8" s="15">
        <v>355</v>
      </c>
      <c r="T8" s="16">
        <v>460</v>
      </c>
      <c r="U8" s="17">
        <v>1</v>
      </c>
      <c r="V8" s="18">
        <v>4</v>
      </c>
      <c r="W8" s="15">
        <v>1</v>
      </c>
      <c r="X8" s="16">
        <v>0</v>
      </c>
      <c r="Y8" s="17">
        <v>8</v>
      </c>
      <c r="Z8" s="18">
        <v>5</v>
      </c>
      <c r="AA8" s="15">
        <f>SUM(C8,E8,G8,I8,K8,M8,O8,Q8,S8,U8,W8,Y8)</f>
        <v>3438</v>
      </c>
      <c r="AB8" s="19">
        <f>SUM(D8,F8,H8,J8,L8,N8,P8,R8,T8,V8,X8,Z8)</f>
        <v>2272</v>
      </c>
      <c r="AC8" s="20">
        <f>SUM(AA8:AB8)</f>
        <v>5710</v>
      </c>
    </row>
    <row r="9" spans="1:29" x14ac:dyDescent="0.25">
      <c r="A9" s="6">
        <v>2</v>
      </c>
      <c r="B9" s="9" t="s">
        <v>6</v>
      </c>
      <c r="C9" s="21">
        <v>990</v>
      </c>
      <c r="D9" s="22">
        <v>564</v>
      </c>
      <c r="E9" s="23">
        <v>5589</v>
      </c>
      <c r="F9" s="24">
        <v>3538</v>
      </c>
      <c r="G9" s="21">
        <v>422</v>
      </c>
      <c r="H9" s="22">
        <v>61</v>
      </c>
      <c r="I9" s="23">
        <v>6712</v>
      </c>
      <c r="J9" s="24">
        <v>2552</v>
      </c>
      <c r="K9" s="21">
        <v>349</v>
      </c>
      <c r="L9" s="22">
        <v>123</v>
      </c>
      <c r="M9" s="23">
        <v>919</v>
      </c>
      <c r="N9" s="24">
        <v>784</v>
      </c>
      <c r="O9" s="21">
        <v>234</v>
      </c>
      <c r="P9" s="22">
        <v>56</v>
      </c>
      <c r="Q9" s="23">
        <v>1344</v>
      </c>
      <c r="R9" s="24">
        <v>468</v>
      </c>
      <c r="S9" s="21">
        <v>1772</v>
      </c>
      <c r="T9" s="22">
        <v>2196</v>
      </c>
      <c r="U9" s="23">
        <v>7</v>
      </c>
      <c r="V9" s="24">
        <v>43</v>
      </c>
      <c r="W9" s="21">
        <v>3</v>
      </c>
      <c r="X9" s="22">
        <v>0</v>
      </c>
      <c r="Y9" s="23">
        <v>41</v>
      </c>
      <c r="Z9" s="24">
        <v>30</v>
      </c>
      <c r="AA9" s="21">
        <f t="shared" ref="AA9:AB21" si="0">SUM(C9,E9,G9,I9,K9,M9,O9,Q9,S9,U9,W9,Y9)</f>
        <v>18382</v>
      </c>
      <c r="AB9" s="25">
        <f t="shared" si="0"/>
        <v>10415</v>
      </c>
      <c r="AC9" s="26">
        <f t="shared" ref="AC9:AC21" si="1">SUM(AA9:AB9)</f>
        <v>28797</v>
      </c>
    </row>
    <row r="10" spans="1:29" x14ac:dyDescent="0.25">
      <c r="A10" s="6">
        <v>3</v>
      </c>
      <c r="B10" s="9" t="s">
        <v>8</v>
      </c>
      <c r="C10" s="21">
        <v>612</v>
      </c>
      <c r="D10" s="22">
        <v>94</v>
      </c>
      <c r="E10" s="23">
        <v>2914</v>
      </c>
      <c r="F10" s="24">
        <v>628</v>
      </c>
      <c r="G10" s="21">
        <v>910</v>
      </c>
      <c r="H10" s="22">
        <v>136</v>
      </c>
      <c r="I10" s="23">
        <v>5470</v>
      </c>
      <c r="J10" s="24">
        <v>2008</v>
      </c>
      <c r="K10" s="21">
        <v>38</v>
      </c>
      <c r="L10" s="22">
        <v>12</v>
      </c>
      <c r="M10" s="23">
        <v>320</v>
      </c>
      <c r="N10" s="24">
        <v>307</v>
      </c>
      <c r="O10" s="21">
        <v>41</v>
      </c>
      <c r="P10" s="22">
        <v>19</v>
      </c>
      <c r="Q10" s="23">
        <v>541</v>
      </c>
      <c r="R10" s="24">
        <v>257</v>
      </c>
      <c r="S10" s="21">
        <v>1188</v>
      </c>
      <c r="T10" s="22">
        <v>1318</v>
      </c>
      <c r="U10" s="23">
        <v>2</v>
      </c>
      <c r="V10" s="24">
        <v>30</v>
      </c>
      <c r="W10" s="21">
        <v>0</v>
      </c>
      <c r="X10" s="22">
        <v>0</v>
      </c>
      <c r="Y10" s="23">
        <v>22</v>
      </c>
      <c r="Z10" s="24">
        <v>17</v>
      </c>
      <c r="AA10" s="21">
        <f t="shared" si="0"/>
        <v>12058</v>
      </c>
      <c r="AB10" s="25">
        <f t="shared" si="0"/>
        <v>4826</v>
      </c>
      <c r="AC10" s="26">
        <f t="shared" si="1"/>
        <v>16884</v>
      </c>
    </row>
    <row r="11" spans="1:29" x14ac:dyDescent="0.25">
      <c r="A11" s="6">
        <v>4</v>
      </c>
      <c r="B11" s="9" t="s">
        <v>2</v>
      </c>
      <c r="C11" s="21">
        <v>22</v>
      </c>
      <c r="D11" s="22">
        <v>5</v>
      </c>
      <c r="E11" s="23">
        <v>291</v>
      </c>
      <c r="F11" s="24">
        <v>144</v>
      </c>
      <c r="G11" s="21">
        <v>74</v>
      </c>
      <c r="H11" s="22">
        <v>27</v>
      </c>
      <c r="I11" s="23">
        <v>733</v>
      </c>
      <c r="J11" s="24">
        <v>549</v>
      </c>
      <c r="K11" s="21">
        <v>27</v>
      </c>
      <c r="L11" s="22">
        <v>9</v>
      </c>
      <c r="M11" s="23">
        <v>240</v>
      </c>
      <c r="N11" s="24">
        <v>248</v>
      </c>
      <c r="O11" s="21">
        <v>12</v>
      </c>
      <c r="P11" s="22">
        <v>0</v>
      </c>
      <c r="Q11" s="23">
        <v>205</v>
      </c>
      <c r="R11" s="24">
        <v>151</v>
      </c>
      <c r="S11" s="21">
        <v>294</v>
      </c>
      <c r="T11" s="22">
        <v>256</v>
      </c>
      <c r="U11" s="23">
        <v>0</v>
      </c>
      <c r="V11" s="24">
        <v>4</v>
      </c>
      <c r="W11" s="21">
        <v>0</v>
      </c>
      <c r="X11" s="22">
        <v>1</v>
      </c>
      <c r="Y11" s="23">
        <v>8</v>
      </c>
      <c r="Z11" s="24">
        <v>3</v>
      </c>
      <c r="AA11" s="21">
        <f t="shared" si="0"/>
        <v>1906</v>
      </c>
      <c r="AB11" s="25">
        <f t="shared" si="0"/>
        <v>1397</v>
      </c>
      <c r="AC11" s="26">
        <f t="shared" si="1"/>
        <v>3303</v>
      </c>
    </row>
    <row r="12" spans="1:29" x14ac:dyDescent="0.25">
      <c r="A12" s="6">
        <v>5</v>
      </c>
      <c r="B12" s="9" t="s">
        <v>9</v>
      </c>
      <c r="C12" s="21">
        <v>2289</v>
      </c>
      <c r="D12" s="22">
        <v>521</v>
      </c>
      <c r="E12" s="23">
        <v>33988</v>
      </c>
      <c r="F12" s="24">
        <v>29320</v>
      </c>
      <c r="G12" s="21">
        <v>5062</v>
      </c>
      <c r="H12" s="22">
        <v>610</v>
      </c>
      <c r="I12" s="23">
        <v>25429</v>
      </c>
      <c r="J12" s="24">
        <v>16695</v>
      </c>
      <c r="K12" s="21">
        <v>1385</v>
      </c>
      <c r="L12" s="22">
        <v>829</v>
      </c>
      <c r="M12" s="23">
        <v>2379</v>
      </c>
      <c r="N12" s="24">
        <v>2968</v>
      </c>
      <c r="O12" s="21">
        <v>953</v>
      </c>
      <c r="P12" s="22">
        <v>286</v>
      </c>
      <c r="Q12" s="23">
        <v>16048</v>
      </c>
      <c r="R12" s="24">
        <v>9865</v>
      </c>
      <c r="S12" s="21">
        <v>4961</v>
      </c>
      <c r="T12" s="22">
        <v>5561</v>
      </c>
      <c r="U12" s="23">
        <v>68</v>
      </c>
      <c r="V12" s="24">
        <v>449</v>
      </c>
      <c r="W12" s="21">
        <v>5</v>
      </c>
      <c r="X12" s="22">
        <v>0</v>
      </c>
      <c r="Y12" s="23">
        <v>81</v>
      </c>
      <c r="Z12" s="24">
        <v>78</v>
      </c>
      <c r="AA12" s="21">
        <f t="shared" si="0"/>
        <v>92648</v>
      </c>
      <c r="AB12" s="25">
        <f t="shared" si="0"/>
        <v>67182</v>
      </c>
      <c r="AC12" s="26">
        <f t="shared" si="1"/>
        <v>159830</v>
      </c>
    </row>
    <row r="13" spans="1:29" x14ac:dyDescent="0.25">
      <c r="A13" s="6">
        <v>6</v>
      </c>
      <c r="B13" s="9" t="s">
        <v>3</v>
      </c>
      <c r="C13" s="21">
        <v>4348</v>
      </c>
      <c r="D13" s="22">
        <v>1517</v>
      </c>
      <c r="E13" s="23">
        <v>56436</v>
      </c>
      <c r="F13" s="24">
        <v>40511</v>
      </c>
      <c r="G13" s="21">
        <v>11738</v>
      </c>
      <c r="H13" s="22">
        <v>1545</v>
      </c>
      <c r="I13" s="23">
        <v>67766</v>
      </c>
      <c r="J13" s="24">
        <v>42588</v>
      </c>
      <c r="K13" s="21">
        <v>9963</v>
      </c>
      <c r="L13" s="22">
        <v>4613</v>
      </c>
      <c r="M13" s="23">
        <v>9131</v>
      </c>
      <c r="N13" s="24">
        <v>9891</v>
      </c>
      <c r="O13" s="21">
        <v>3494</v>
      </c>
      <c r="P13" s="22">
        <v>1292</v>
      </c>
      <c r="Q13" s="23">
        <v>61295</v>
      </c>
      <c r="R13" s="24">
        <v>27668</v>
      </c>
      <c r="S13" s="21">
        <v>17590</v>
      </c>
      <c r="T13" s="22">
        <v>23844</v>
      </c>
      <c r="U13" s="23">
        <v>111</v>
      </c>
      <c r="V13" s="24">
        <v>959</v>
      </c>
      <c r="W13" s="21">
        <v>13</v>
      </c>
      <c r="X13" s="22">
        <v>9</v>
      </c>
      <c r="Y13" s="23">
        <v>296</v>
      </c>
      <c r="Z13" s="24">
        <v>328</v>
      </c>
      <c r="AA13" s="21">
        <f t="shared" si="0"/>
        <v>242181</v>
      </c>
      <c r="AB13" s="25">
        <f t="shared" si="0"/>
        <v>154765</v>
      </c>
      <c r="AC13" s="26">
        <f t="shared" si="1"/>
        <v>396946</v>
      </c>
    </row>
    <row r="14" spans="1:29" x14ac:dyDescent="0.25">
      <c r="A14" s="6">
        <v>7</v>
      </c>
      <c r="B14" s="9" t="s">
        <v>28</v>
      </c>
      <c r="C14" s="21">
        <v>251</v>
      </c>
      <c r="D14" s="22">
        <v>23</v>
      </c>
      <c r="E14" s="23">
        <v>239</v>
      </c>
      <c r="F14" s="24">
        <v>153</v>
      </c>
      <c r="G14" s="21">
        <v>41</v>
      </c>
      <c r="H14" s="22">
        <v>16</v>
      </c>
      <c r="I14" s="23">
        <v>1241</v>
      </c>
      <c r="J14" s="24">
        <v>769</v>
      </c>
      <c r="K14" s="21">
        <v>16</v>
      </c>
      <c r="L14" s="22">
        <v>3</v>
      </c>
      <c r="M14" s="23">
        <v>127</v>
      </c>
      <c r="N14" s="24">
        <v>136</v>
      </c>
      <c r="O14" s="21">
        <v>17</v>
      </c>
      <c r="P14" s="22">
        <v>10</v>
      </c>
      <c r="Q14" s="23">
        <v>44</v>
      </c>
      <c r="R14" s="24">
        <v>25</v>
      </c>
      <c r="S14" s="21">
        <v>303</v>
      </c>
      <c r="T14" s="22">
        <v>438</v>
      </c>
      <c r="U14" s="23">
        <v>0</v>
      </c>
      <c r="V14" s="24">
        <v>14</v>
      </c>
      <c r="W14" s="21">
        <v>0</v>
      </c>
      <c r="X14" s="22">
        <v>0</v>
      </c>
      <c r="Y14" s="23">
        <v>13</v>
      </c>
      <c r="Z14" s="24">
        <v>17</v>
      </c>
      <c r="AA14" s="21">
        <f t="shared" si="0"/>
        <v>2292</v>
      </c>
      <c r="AB14" s="25">
        <f t="shared" si="0"/>
        <v>1604</v>
      </c>
      <c r="AC14" s="26">
        <f t="shared" si="1"/>
        <v>3896</v>
      </c>
    </row>
    <row r="15" spans="1:29" x14ac:dyDescent="0.25">
      <c r="A15" s="6">
        <v>8</v>
      </c>
      <c r="B15" s="9" t="s">
        <v>29</v>
      </c>
      <c r="C15" s="21">
        <v>215</v>
      </c>
      <c r="D15" s="22">
        <v>53</v>
      </c>
      <c r="E15" s="23">
        <v>5778</v>
      </c>
      <c r="F15" s="24">
        <v>6764</v>
      </c>
      <c r="G15" s="21">
        <v>617</v>
      </c>
      <c r="H15" s="22">
        <v>42</v>
      </c>
      <c r="I15" s="23">
        <v>1826</v>
      </c>
      <c r="J15" s="24">
        <v>969</v>
      </c>
      <c r="K15" s="21">
        <v>56</v>
      </c>
      <c r="L15" s="22">
        <v>18</v>
      </c>
      <c r="M15" s="23">
        <v>179</v>
      </c>
      <c r="N15" s="24">
        <v>166</v>
      </c>
      <c r="O15" s="21">
        <v>60</v>
      </c>
      <c r="P15" s="22">
        <v>17</v>
      </c>
      <c r="Q15" s="23">
        <v>179</v>
      </c>
      <c r="R15" s="24">
        <v>87</v>
      </c>
      <c r="S15" s="21">
        <v>336</v>
      </c>
      <c r="T15" s="22">
        <v>427</v>
      </c>
      <c r="U15" s="23">
        <v>2</v>
      </c>
      <c r="V15" s="24">
        <v>8</v>
      </c>
      <c r="W15" s="21">
        <v>1</v>
      </c>
      <c r="X15" s="22">
        <v>0</v>
      </c>
      <c r="Y15" s="23">
        <v>21</v>
      </c>
      <c r="Z15" s="24">
        <v>17</v>
      </c>
      <c r="AA15" s="21">
        <f t="shared" si="0"/>
        <v>9270</v>
      </c>
      <c r="AB15" s="25">
        <f t="shared" si="0"/>
        <v>8568</v>
      </c>
      <c r="AC15" s="26">
        <f t="shared" si="1"/>
        <v>17838</v>
      </c>
    </row>
    <row r="16" spans="1:29" x14ac:dyDescent="0.25">
      <c r="A16" s="6">
        <v>9</v>
      </c>
      <c r="B16" s="9" t="s">
        <v>30</v>
      </c>
      <c r="C16" s="21">
        <v>208</v>
      </c>
      <c r="D16" s="22">
        <v>49</v>
      </c>
      <c r="E16" s="23">
        <v>99</v>
      </c>
      <c r="F16" s="24">
        <v>95</v>
      </c>
      <c r="G16" s="21">
        <v>32</v>
      </c>
      <c r="H16" s="22">
        <v>8</v>
      </c>
      <c r="I16" s="23">
        <v>388</v>
      </c>
      <c r="J16" s="24">
        <v>337</v>
      </c>
      <c r="K16" s="21">
        <v>9</v>
      </c>
      <c r="L16" s="22">
        <v>4</v>
      </c>
      <c r="M16" s="23">
        <v>74</v>
      </c>
      <c r="N16" s="24">
        <v>76</v>
      </c>
      <c r="O16" s="21">
        <v>19</v>
      </c>
      <c r="P16" s="22">
        <v>9</v>
      </c>
      <c r="Q16" s="23">
        <v>35</v>
      </c>
      <c r="R16" s="24">
        <v>31</v>
      </c>
      <c r="S16" s="21">
        <v>221</v>
      </c>
      <c r="T16" s="22">
        <v>237</v>
      </c>
      <c r="U16" s="23">
        <v>0</v>
      </c>
      <c r="V16" s="24">
        <v>5</v>
      </c>
      <c r="W16" s="21">
        <v>1</v>
      </c>
      <c r="X16" s="22">
        <v>0</v>
      </c>
      <c r="Y16" s="23">
        <v>6</v>
      </c>
      <c r="Z16" s="24">
        <v>4</v>
      </c>
      <c r="AA16" s="21">
        <f t="shared" si="0"/>
        <v>1092</v>
      </c>
      <c r="AB16" s="25">
        <f t="shared" si="0"/>
        <v>855</v>
      </c>
      <c r="AC16" s="26">
        <f t="shared" si="1"/>
        <v>1947</v>
      </c>
    </row>
    <row r="17" spans="1:29" x14ac:dyDescent="0.25">
      <c r="A17" s="6">
        <v>10</v>
      </c>
      <c r="B17" s="9" t="s">
        <v>5</v>
      </c>
      <c r="C17" s="21">
        <v>26</v>
      </c>
      <c r="D17" s="22">
        <v>9</v>
      </c>
      <c r="E17" s="23">
        <v>169</v>
      </c>
      <c r="F17" s="24">
        <v>89</v>
      </c>
      <c r="G17" s="21">
        <v>36</v>
      </c>
      <c r="H17" s="22">
        <v>17</v>
      </c>
      <c r="I17" s="23">
        <v>424</v>
      </c>
      <c r="J17" s="24">
        <v>286</v>
      </c>
      <c r="K17" s="21">
        <v>5</v>
      </c>
      <c r="L17" s="22">
        <v>1</v>
      </c>
      <c r="M17" s="23">
        <v>343</v>
      </c>
      <c r="N17" s="24">
        <v>300</v>
      </c>
      <c r="O17" s="21">
        <v>0</v>
      </c>
      <c r="P17" s="22">
        <v>0</v>
      </c>
      <c r="Q17" s="23">
        <v>18</v>
      </c>
      <c r="R17" s="24">
        <v>19</v>
      </c>
      <c r="S17" s="21">
        <v>215</v>
      </c>
      <c r="T17" s="22">
        <v>304</v>
      </c>
      <c r="U17" s="23">
        <v>0</v>
      </c>
      <c r="V17" s="24">
        <v>3</v>
      </c>
      <c r="W17" s="21">
        <v>0</v>
      </c>
      <c r="X17" s="22">
        <v>1</v>
      </c>
      <c r="Y17" s="23">
        <v>17</v>
      </c>
      <c r="Z17" s="24">
        <v>11</v>
      </c>
      <c r="AA17" s="21">
        <f t="shared" si="0"/>
        <v>1253</v>
      </c>
      <c r="AB17" s="25">
        <f t="shared" si="0"/>
        <v>1040</v>
      </c>
      <c r="AC17" s="26">
        <f t="shared" si="1"/>
        <v>2293</v>
      </c>
    </row>
    <row r="18" spans="1:29" x14ac:dyDescent="0.25">
      <c r="A18" s="6">
        <v>11</v>
      </c>
      <c r="B18" s="9" t="s">
        <v>7</v>
      </c>
      <c r="C18" s="21">
        <v>362</v>
      </c>
      <c r="D18" s="22">
        <v>124</v>
      </c>
      <c r="E18" s="23">
        <v>613</v>
      </c>
      <c r="F18" s="24">
        <v>280</v>
      </c>
      <c r="G18" s="21">
        <v>128</v>
      </c>
      <c r="H18" s="22">
        <v>24</v>
      </c>
      <c r="I18" s="23">
        <v>2199</v>
      </c>
      <c r="J18" s="24">
        <v>1364</v>
      </c>
      <c r="K18" s="21">
        <v>109</v>
      </c>
      <c r="L18" s="22">
        <v>34</v>
      </c>
      <c r="M18" s="23">
        <v>176</v>
      </c>
      <c r="N18" s="24">
        <v>208</v>
      </c>
      <c r="O18" s="21">
        <v>3</v>
      </c>
      <c r="P18" s="22">
        <v>7</v>
      </c>
      <c r="Q18" s="23">
        <v>170</v>
      </c>
      <c r="R18" s="24">
        <v>155</v>
      </c>
      <c r="S18" s="21">
        <v>829</v>
      </c>
      <c r="T18" s="22">
        <v>807</v>
      </c>
      <c r="U18" s="23">
        <v>0</v>
      </c>
      <c r="V18" s="24">
        <v>16</v>
      </c>
      <c r="W18" s="21">
        <v>0</v>
      </c>
      <c r="X18" s="22">
        <v>1</v>
      </c>
      <c r="Y18" s="23">
        <v>24</v>
      </c>
      <c r="Z18" s="24">
        <v>25</v>
      </c>
      <c r="AA18" s="21">
        <f t="shared" si="0"/>
        <v>4613</v>
      </c>
      <c r="AB18" s="25">
        <f t="shared" si="0"/>
        <v>3045</v>
      </c>
      <c r="AC18" s="26">
        <f t="shared" si="1"/>
        <v>7658</v>
      </c>
    </row>
    <row r="19" spans="1:29" x14ac:dyDescent="0.25">
      <c r="A19" s="6">
        <v>12</v>
      </c>
      <c r="B19" s="9" t="s">
        <v>4</v>
      </c>
      <c r="C19" s="21">
        <v>564</v>
      </c>
      <c r="D19" s="22">
        <v>146</v>
      </c>
      <c r="E19" s="23">
        <v>2590</v>
      </c>
      <c r="F19" s="24">
        <v>879</v>
      </c>
      <c r="G19" s="21">
        <v>1004</v>
      </c>
      <c r="H19" s="22">
        <v>209</v>
      </c>
      <c r="I19" s="23">
        <v>8124</v>
      </c>
      <c r="J19" s="24">
        <v>5567</v>
      </c>
      <c r="K19" s="21">
        <v>198</v>
      </c>
      <c r="L19" s="22">
        <v>78</v>
      </c>
      <c r="M19" s="23">
        <v>847</v>
      </c>
      <c r="N19" s="24">
        <v>554</v>
      </c>
      <c r="O19" s="21">
        <v>78</v>
      </c>
      <c r="P19" s="22">
        <v>43</v>
      </c>
      <c r="Q19" s="23">
        <v>2303</v>
      </c>
      <c r="R19" s="24">
        <v>1148</v>
      </c>
      <c r="S19" s="21">
        <v>2099</v>
      </c>
      <c r="T19" s="22">
        <v>2875</v>
      </c>
      <c r="U19" s="23">
        <v>0</v>
      </c>
      <c r="V19" s="24">
        <v>76</v>
      </c>
      <c r="W19" s="21">
        <v>3</v>
      </c>
      <c r="X19" s="22">
        <v>1</v>
      </c>
      <c r="Y19" s="23">
        <v>65</v>
      </c>
      <c r="Z19" s="24">
        <v>61</v>
      </c>
      <c r="AA19" s="21">
        <f t="shared" si="0"/>
        <v>17875</v>
      </c>
      <c r="AB19" s="25">
        <f t="shared" si="0"/>
        <v>11637</v>
      </c>
      <c r="AC19" s="26">
        <f t="shared" si="1"/>
        <v>29512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79</v>
      </c>
      <c r="F20" s="24">
        <v>59</v>
      </c>
      <c r="G20" s="21">
        <v>122</v>
      </c>
      <c r="H20" s="22">
        <v>33</v>
      </c>
      <c r="I20" s="23">
        <v>472</v>
      </c>
      <c r="J20" s="24">
        <v>298</v>
      </c>
      <c r="K20" s="21">
        <v>139</v>
      </c>
      <c r="L20" s="22">
        <v>48</v>
      </c>
      <c r="M20" s="23">
        <v>212</v>
      </c>
      <c r="N20" s="24">
        <v>117</v>
      </c>
      <c r="O20" s="21">
        <v>10</v>
      </c>
      <c r="P20" s="22">
        <v>2</v>
      </c>
      <c r="Q20" s="23">
        <v>94</v>
      </c>
      <c r="R20" s="24">
        <v>41</v>
      </c>
      <c r="S20" s="21">
        <v>178</v>
      </c>
      <c r="T20" s="22">
        <v>259</v>
      </c>
      <c r="U20" s="23">
        <v>0</v>
      </c>
      <c r="V20" s="24">
        <v>5</v>
      </c>
      <c r="W20" s="21">
        <v>0</v>
      </c>
      <c r="X20" s="22">
        <v>0</v>
      </c>
      <c r="Y20" s="23">
        <v>12</v>
      </c>
      <c r="Z20" s="24">
        <v>3</v>
      </c>
      <c r="AA20" s="21">
        <f t="shared" si="0"/>
        <v>1320</v>
      </c>
      <c r="AB20" s="25">
        <f t="shared" si="0"/>
        <v>867</v>
      </c>
      <c r="AC20" s="26">
        <f t="shared" si="1"/>
        <v>2187</v>
      </c>
    </row>
    <row r="21" spans="1:29" ht="15.75" thickBot="1" x14ac:dyDescent="0.3">
      <c r="A21" s="7">
        <v>14</v>
      </c>
      <c r="B21" s="10" t="s">
        <v>32</v>
      </c>
      <c r="C21" s="27">
        <v>66</v>
      </c>
      <c r="D21" s="28">
        <v>10</v>
      </c>
      <c r="E21" s="29">
        <v>79</v>
      </c>
      <c r="F21" s="30">
        <v>36</v>
      </c>
      <c r="G21" s="27">
        <v>98</v>
      </c>
      <c r="H21" s="28">
        <v>18</v>
      </c>
      <c r="I21" s="29">
        <v>1744</v>
      </c>
      <c r="J21" s="30">
        <v>1003</v>
      </c>
      <c r="K21" s="27">
        <v>54</v>
      </c>
      <c r="L21" s="28">
        <v>23</v>
      </c>
      <c r="M21" s="29">
        <v>221</v>
      </c>
      <c r="N21" s="30">
        <v>177</v>
      </c>
      <c r="O21" s="27">
        <v>22</v>
      </c>
      <c r="P21" s="28">
        <v>15</v>
      </c>
      <c r="Q21" s="29">
        <v>237</v>
      </c>
      <c r="R21" s="30">
        <v>96</v>
      </c>
      <c r="S21" s="27">
        <v>335</v>
      </c>
      <c r="T21" s="28">
        <v>419</v>
      </c>
      <c r="U21" s="29">
        <v>0</v>
      </c>
      <c r="V21" s="30">
        <v>12</v>
      </c>
      <c r="W21" s="27">
        <v>1</v>
      </c>
      <c r="X21" s="28">
        <v>0</v>
      </c>
      <c r="Y21" s="29">
        <v>20</v>
      </c>
      <c r="Z21" s="30">
        <v>10</v>
      </c>
      <c r="AA21" s="27">
        <f t="shared" si="0"/>
        <v>2877</v>
      </c>
      <c r="AB21" s="31">
        <f t="shared" si="0"/>
        <v>1819</v>
      </c>
      <c r="AC21" s="32">
        <f t="shared" si="1"/>
        <v>4696</v>
      </c>
    </row>
    <row r="22" spans="1:29" ht="15.75" thickBot="1" x14ac:dyDescent="0.3">
      <c r="A22" s="50" t="s">
        <v>0</v>
      </c>
      <c r="B22" s="51"/>
      <c r="C22" s="33">
        <f>SUM(C8:C21)</f>
        <v>10180</v>
      </c>
      <c r="D22" s="34">
        <f t="shared" ref="D22:AC22" si="2">SUM(D8:D21)</f>
        <v>3161</v>
      </c>
      <c r="E22" s="35">
        <f t="shared" si="2"/>
        <v>109893</v>
      </c>
      <c r="F22" s="36">
        <f t="shared" si="2"/>
        <v>83261</v>
      </c>
      <c r="G22" s="33">
        <f t="shared" si="2"/>
        <v>20480</v>
      </c>
      <c r="H22" s="34">
        <f t="shared" si="2"/>
        <v>2810</v>
      </c>
      <c r="I22" s="35">
        <f t="shared" si="2"/>
        <v>123764</v>
      </c>
      <c r="J22" s="36">
        <f t="shared" si="2"/>
        <v>75695</v>
      </c>
      <c r="K22" s="33">
        <f t="shared" si="2"/>
        <v>12380</v>
      </c>
      <c r="L22" s="34">
        <f t="shared" si="2"/>
        <v>5805</v>
      </c>
      <c r="M22" s="35">
        <f t="shared" si="2"/>
        <v>15262</v>
      </c>
      <c r="N22" s="36">
        <f t="shared" si="2"/>
        <v>16023</v>
      </c>
      <c r="O22" s="33">
        <f t="shared" si="2"/>
        <v>4953</v>
      </c>
      <c r="P22" s="34">
        <f t="shared" si="2"/>
        <v>1764</v>
      </c>
      <c r="Q22" s="35">
        <f t="shared" si="2"/>
        <v>82764</v>
      </c>
      <c r="R22" s="36">
        <f t="shared" si="2"/>
        <v>40122</v>
      </c>
      <c r="S22" s="33">
        <f t="shared" si="2"/>
        <v>30676</v>
      </c>
      <c r="T22" s="34">
        <f t="shared" si="2"/>
        <v>39401</v>
      </c>
      <c r="U22" s="35">
        <f t="shared" si="2"/>
        <v>191</v>
      </c>
      <c r="V22" s="36">
        <f t="shared" si="2"/>
        <v>1628</v>
      </c>
      <c r="W22" s="33">
        <f t="shared" si="2"/>
        <v>28</v>
      </c>
      <c r="X22" s="34">
        <f t="shared" si="2"/>
        <v>13</v>
      </c>
      <c r="Y22" s="35">
        <f t="shared" si="2"/>
        <v>634</v>
      </c>
      <c r="Z22" s="36">
        <f t="shared" si="2"/>
        <v>609</v>
      </c>
      <c r="AA22" s="33">
        <f t="shared" si="2"/>
        <v>411205</v>
      </c>
      <c r="AB22" s="37">
        <f t="shared" si="2"/>
        <v>270292</v>
      </c>
      <c r="AC22" s="38">
        <f t="shared" si="2"/>
        <v>681497</v>
      </c>
    </row>
    <row r="23" spans="1:29" ht="15.75" thickTop="1" x14ac:dyDescent="0.25">
      <c r="B23" s="1" t="s">
        <v>35</v>
      </c>
    </row>
  </sheetData>
  <mergeCells count="19">
    <mergeCell ref="A22:B22"/>
    <mergeCell ref="K6:L6"/>
    <mergeCell ref="M6:N6"/>
    <mergeCell ref="O6:P6"/>
    <mergeCell ref="Q6:R6"/>
    <mergeCell ref="A6:A7"/>
    <mergeCell ref="B6:B7"/>
    <mergeCell ref="C6:D6"/>
    <mergeCell ref="E6:F6"/>
    <mergeCell ref="G6:H6"/>
    <mergeCell ref="I6:J6"/>
    <mergeCell ref="A4:AC4"/>
    <mergeCell ref="A2:AC2"/>
    <mergeCell ref="A3:AC3"/>
    <mergeCell ref="W6:X6"/>
    <mergeCell ref="Y6:Z6"/>
    <mergeCell ref="AA6:AC6"/>
    <mergeCell ref="S6:T6"/>
    <mergeCell ref="U6:V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showGridLines="0" zoomScale="90" zoomScaleNormal="90" workbookViewId="0">
      <selection activeCell="H19" sqref="H19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42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6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231</v>
      </c>
      <c r="D8" s="16">
        <v>44</v>
      </c>
      <c r="E8" s="17">
        <v>1050</v>
      </c>
      <c r="F8" s="18">
        <v>785</v>
      </c>
      <c r="G8" s="15">
        <v>174</v>
      </c>
      <c r="H8" s="16">
        <v>43</v>
      </c>
      <c r="I8" s="17">
        <v>1248</v>
      </c>
      <c r="J8" s="18">
        <v>713</v>
      </c>
      <c r="K8" s="15">
        <v>31</v>
      </c>
      <c r="L8" s="16">
        <v>11</v>
      </c>
      <c r="M8" s="17">
        <v>95</v>
      </c>
      <c r="N8" s="18">
        <v>92</v>
      </c>
      <c r="O8" s="15">
        <v>10</v>
      </c>
      <c r="P8" s="16">
        <v>8</v>
      </c>
      <c r="Q8" s="17">
        <v>345</v>
      </c>
      <c r="R8" s="18">
        <v>156</v>
      </c>
      <c r="S8" s="15">
        <v>304</v>
      </c>
      <c r="T8" s="16">
        <v>393</v>
      </c>
      <c r="U8" s="17">
        <v>2</v>
      </c>
      <c r="V8" s="18">
        <v>4</v>
      </c>
      <c r="W8" s="15">
        <v>1</v>
      </c>
      <c r="X8" s="16">
        <v>0</v>
      </c>
      <c r="Y8" s="17">
        <v>9</v>
      </c>
      <c r="Z8" s="18">
        <v>5</v>
      </c>
      <c r="AA8" s="15">
        <f>SUM(C8,E8,G8,I8,K8,M8,O8,Q8,S8,U8,W8,Y8)</f>
        <v>3500</v>
      </c>
      <c r="AB8" s="19">
        <f>SUM(D8,F8,H8,J8,L8,N8,P8,R8,T8,V8,X8,Z8)</f>
        <v>2254</v>
      </c>
      <c r="AC8" s="20">
        <f>SUM(AA8:AB8)</f>
        <v>5754</v>
      </c>
    </row>
    <row r="9" spans="1:29" x14ac:dyDescent="0.25">
      <c r="A9" s="6">
        <v>2</v>
      </c>
      <c r="B9" s="9" t="s">
        <v>6</v>
      </c>
      <c r="C9" s="21">
        <v>1099</v>
      </c>
      <c r="D9" s="22">
        <v>656</v>
      </c>
      <c r="E9" s="23">
        <v>5845</v>
      </c>
      <c r="F9" s="24">
        <v>3612</v>
      </c>
      <c r="G9" s="21">
        <v>419</v>
      </c>
      <c r="H9" s="22">
        <v>62</v>
      </c>
      <c r="I9" s="23">
        <v>6656</v>
      </c>
      <c r="J9" s="24">
        <v>2548</v>
      </c>
      <c r="K9" s="21">
        <v>345</v>
      </c>
      <c r="L9" s="22">
        <v>123</v>
      </c>
      <c r="M9" s="23">
        <v>914</v>
      </c>
      <c r="N9" s="24">
        <v>800</v>
      </c>
      <c r="O9" s="21">
        <v>228</v>
      </c>
      <c r="P9" s="22">
        <v>57</v>
      </c>
      <c r="Q9" s="23">
        <v>1293</v>
      </c>
      <c r="R9" s="24">
        <v>449</v>
      </c>
      <c r="S9" s="21">
        <v>1710</v>
      </c>
      <c r="T9" s="22">
        <v>2075</v>
      </c>
      <c r="U9" s="23">
        <v>7</v>
      </c>
      <c r="V9" s="24">
        <v>44</v>
      </c>
      <c r="W9" s="21">
        <v>3</v>
      </c>
      <c r="X9" s="22">
        <v>0</v>
      </c>
      <c r="Y9" s="23">
        <v>45</v>
      </c>
      <c r="Z9" s="24">
        <v>32</v>
      </c>
      <c r="AA9" s="21">
        <f t="shared" ref="AA9:AB21" si="0">SUM(C9,E9,G9,I9,K9,M9,O9,Q9,S9,U9,W9,Y9)</f>
        <v>18564</v>
      </c>
      <c r="AB9" s="25">
        <f t="shared" si="0"/>
        <v>10458</v>
      </c>
      <c r="AC9" s="26">
        <f t="shared" ref="AC9:AC21" si="1">SUM(AA9:AB9)</f>
        <v>29022</v>
      </c>
    </row>
    <row r="10" spans="1:29" x14ac:dyDescent="0.25">
      <c r="A10" s="6">
        <v>3</v>
      </c>
      <c r="B10" s="9" t="s">
        <v>8</v>
      </c>
      <c r="C10" s="21">
        <v>613</v>
      </c>
      <c r="D10" s="22">
        <v>94</v>
      </c>
      <c r="E10" s="23">
        <v>2879</v>
      </c>
      <c r="F10" s="24">
        <v>608</v>
      </c>
      <c r="G10" s="21">
        <v>900</v>
      </c>
      <c r="H10" s="22">
        <v>117</v>
      </c>
      <c r="I10" s="23">
        <v>5439</v>
      </c>
      <c r="J10" s="24">
        <v>2051</v>
      </c>
      <c r="K10" s="21">
        <v>39</v>
      </c>
      <c r="L10" s="22">
        <v>15</v>
      </c>
      <c r="M10" s="23">
        <v>323</v>
      </c>
      <c r="N10" s="24">
        <v>307</v>
      </c>
      <c r="O10" s="21">
        <v>41</v>
      </c>
      <c r="P10" s="22">
        <v>19</v>
      </c>
      <c r="Q10" s="23">
        <v>549</v>
      </c>
      <c r="R10" s="24">
        <v>267</v>
      </c>
      <c r="S10" s="21">
        <v>1111</v>
      </c>
      <c r="T10" s="22">
        <v>1220</v>
      </c>
      <c r="U10" s="23">
        <v>2</v>
      </c>
      <c r="V10" s="24">
        <v>31</v>
      </c>
      <c r="W10" s="21">
        <v>0</v>
      </c>
      <c r="X10" s="22">
        <v>0</v>
      </c>
      <c r="Y10" s="23">
        <v>21</v>
      </c>
      <c r="Z10" s="24">
        <v>19</v>
      </c>
      <c r="AA10" s="21">
        <f t="shared" si="0"/>
        <v>11917</v>
      </c>
      <c r="AB10" s="25">
        <f t="shared" si="0"/>
        <v>4748</v>
      </c>
      <c r="AC10" s="26">
        <f t="shared" si="1"/>
        <v>16665</v>
      </c>
    </row>
    <row r="11" spans="1:29" x14ac:dyDescent="0.25">
      <c r="A11" s="6">
        <v>4</v>
      </c>
      <c r="B11" s="9" t="s">
        <v>2</v>
      </c>
      <c r="C11" s="21">
        <v>22</v>
      </c>
      <c r="D11" s="22">
        <v>5</v>
      </c>
      <c r="E11" s="23">
        <v>292</v>
      </c>
      <c r="F11" s="24">
        <v>145</v>
      </c>
      <c r="G11" s="21">
        <v>56</v>
      </c>
      <c r="H11" s="22">
        <v>10</v>
      </c>
      <c r="I11" s="23">
        <v>733</v>
      </c>
      <c r="J11" s="24">
        <v>551</v>
      </c>
      <c r="K11" s="21">
        <v>29</v>
      </c>
      <c r="L11" s="22">
        <v>9</v>
      </c>
      <c r="M11" s="23">
        <v>234</v>
      </c>
      <c r="N11" s="24">
        <v>249</v>
      </c>
      <c r="O11" s="21">
        <v>13</v>
      </c>
      <c r="P11" s="22">
        <v>0</v>
      </c>
      <c r="Q11" s="23">
        <v>192</v>
      </c>
      <c r="R11" s="24">
        <v>116</v>
      </c>
      <c r="S11" s="21">
        <v>284</v>
      </c>
      <c r="T11" s="22">
        <v>245</v>
      </c>
      <c r="U11" s="23">
        <v>0</v>
      </c>
      <c r="V11" s="24">
        <v>4</v>
      </c>
      <c r="W11" s="21">
        <v>0</v>
      </c>
      <c r="X11" s="22">
        <v>1</v>
      </c>
      <c r="Y11" s="23">
        <v>10</v>
      </c>
      <c r="Z11" s="24">
        <v>5</v>
      </c>
      <c r="AA11" s="21">
        <f t="shared" si="0"/>
        <v>1865</v>
      </c>
      <c r="AB11" s="25">
        <f t="shared" si="0"/>
        <v>1340</v>
      </c>
      <c r="AC11" s="26">
        <f t="shared" si="1"/>
        <v>3205</v>
      </c>
    </row>
    <row r="12" spans="1:29" x14ac:dyDescent="0.25">
      <c r="A12" s="6">
        <v>5</v>
      </c>
      <c r="B12" s="9" t="s">
        <v>9</v>
      </c>
      <c r="C12" s="21">
        <v>2285</v>
      </c>
      <c r="D12" s="22">
        <v>529</v>
      </c>
      <c r="E12" s="23">
        <v>33932</v>
      </c>
      <c r="F12" s="24">
        <v>29218</v>
      </c>
      <c r="G12" s="21">
        <v>4825</v>
      </c>
      <c r="H12" s="22">
        <v>565</v>
      </c>
      <c r="I12" s="23">
        <v>25520</v>
      </c>
      <c r="J12" s="24">
        <v>16776</v>
      </c>
      <c r="K12" s="21">
        <v>1391</v>
      </c>
      <c r="L12" s="22">
        <v>818</v>
      </c>
      <c r="M12" s="23">
        <v>2359</v>
      </c>
      <c r="N12" s="24">
        <v>2941</v>
      </c>
      <c r="O12" s="21">
        <v>981</v>
      </c>
      <c r="P12" s="22">
        <v>290</v>
      </c>
      <c r="Q12" s="23">
        <v>16037</v>
      </c>
      <c r="R12" s="24">
        <v>9891</v>
      </c>
      <c r="S12" s="21">
        <v>4827</v>
      </c>
      <c r="T12" s="22">
        <v>5247</v>
      </c>
      <c r="U12" s="23">
        <v>67</v>
      </c>
      <c r="V12" s="24">
        <v>439</v>
      </c>
      <c r="W12" s="21">
        <v>5</v>
      </c>
      <c r="X12" s="22">
        <v>0</v>
      </c>
      <c r="Y12" s="23">
        <v>84</v>
      </c>
      <c r="Z12" s="24">
        <v>82</v>
      </c>
      <c r="AA12" s="21">
        <f t="shared" si="0"/>
        <v>92313</v>
      </c>
      <c r="AB12" s="25">
        <f t="shared" si="0"/>
        <v>66796</v>
      </c>
      <c r="AC12" s="26">
        <f t="shared" si="1"/>
        <v>159109</v>
      </c>
    </row>
    <row r="13" spans="1:29" x14ac:dyDescent="0.25">
      <c r="A13" s="6">
        <v>6</v>
      </c>
      <c r="B13" s="9" t="s">
        <v>3</v>
      </c>
      <c r="C13" s="21">
        <v>4569</v>
      </c>
      <c r="D13" s="22">
        <v>1510</v>
      </c>
      <c r="E13" s="23">
        <v>57055</v>
      </c>
      <c r="F13" s="24">
        <v>40597</v>
      </c>
      <c r="G13" s="21">
        <v>11593</v>
      </c>
      <c r="H13" s="22">
        <v>1524</v>
      </c>
      <c r="I13" s="23">
        <v>67587</v>
      </c>
      <c r="J13" s="24">
        <v>42704</v>
      </c>
      <c r="K13" s="21">
        <v>9973</v>
      </c>
      <c r="L13" s="22">
        <v>4637</v>
      </c>
      <c r="M13" s="23">
        <v>9056</v>
      </c>
      <c r="N13" s="24">
        <v>9876</v>
      </c>
      <c r="O13" s="21">
        <v>3441</v>
      </c>
      <c r="P13" s="22">
        <v>1259</v>
      </c>
      <c r="Q13" s="23">
        <v>61811</v>
      </c>
      <c r="R13" s="24">
        <v>27515</v>
      </c>
      <c r="S13" s="21">
        <v>17300</v>
      </c>
      <c r="T13" s="22">
        <v>23013</v>
      </c>
      <c r="U13" s="23">
        <v>114</v>
      </c>
      <c r="V13" s="24">
        <v>960</v>
      </c>
      <c r="W13" s="21">
        <v>13</v>
      </c>
      <c r="X13" s="22">
        <v>9</v>
      </c>
      <c r="Y13" s="23">
        <v>302</v>
      </c>
      <c r="Z13" s="24">
        <v>352</v>
      </c>
      <c r="AA13" s="21">
        <f t="shared" si="0"/>
        <v>242814</v>
      </c>
      <c r="AB13" s="25">
        <f t="shared" si="0"/>
        <v>153956</v>
      </c>
      <c r="AC13" s="26">
        <f t="shared" si="1"/>
        <v>396770</v>
      </c>
    </row>
    <row r="14" spans="1:29" x14ac:dyDescent="0.25">
      <c r="A14" s="6">
        <v>7</v>
      </c>
      <c r="B14" s="9" t="s">
        <v>28</v>
      </c>
      <c r="C14" s="21">
        <v>247</v>
      </c>
      <c r="D14" s="22">
        <v>21</v>
      </c>
      <c r="E14" s="23">
        <v>241</v>
      </c>
      <c r="F14" s="24">
        <v>148</v>
      </c>
      <c r="G14" s="21">
        <v>37</v>
      </c>
      <c r="H14" s="22">
        <v>10</v>
      </c>
      <c r="I14" s="23">
        <v>1240</v>
      </c>
      <c r="J14" s="24">
        <v>766</v>
      </c>
      <c r="K14" s="21">
        <v>15</v>
      </c>
      <c r="L14" s="22">
        <v>3</v>
      </c>
      <c r="M14" s="23">
        <v>126</v>
      </c>
      <c r="N14" s="24">
        <v>137</v>
      </c>
      <c r="O14" s="21">
        <v>17</v>
      </c>
      <c r="P14" s="22">
        <v>10</v>
      </c>
      <c r="Q14" s="23">
        <v>46</v>
      </c>
      <c r="R14" s="24">
        <v>27</v>
      </c>
      <c r="S14" s="21">
        <v>301</v>
      </c>
      <c r="T14" s="22">
        <v>426</v>
      </c>
      <c r="U14" s="23">
        <v>0</v>
      </c>
      <c r="V14" s="24">
        <v>14</v>
      </c>
      <c r="W14" s="21">
        <v>0</v>
      </c>
      <c r="X14" s="22">
        <v>0</v>
      </c>
      <c r="Y14" s="23">
        <v>13</v>
      </c>
      <c r="Z14" s="24">
        <v>16</v>
      </c>
      <c r="AA14" s="21">
        <f t="shared" si="0"/>
        <v>2283</v>
      </c>
      <c r="AB14" s="25">
        <f t="shared" si="0"/>
        <v>1578</v>
      </c>
      <c r="AC14" s="26">
        <f t="shared" si="1"/>
        <v>3861</v>
      </c>
    </row>
    <row r="15" spans="1:29" x14ac:dyDescent="0.25">
      <c r="A15" s="6">
        <v>8</v>
      </c>
      <c r="B15" s="9" t="s">
        <v>29</v>
      </c>
      <c r="C15" s="21">
        <v>215</v>
      </c>
      <c r="D15" s="22">
        <v>54</v>
      </c>
      <c r="E15" s="23">
        <v>5722</v>
      </c>
      <c r="F15" s="24">
        <v>6698</v>
      </c>
      <c r="G15" s="21">
        <v>624</v>
      </c>
      <c r="H15" s="22">
        <v>27</v>
      </c>
      <c r="I15" s="23">
        <v>1816</v>
      </c>
      <c r="J15" s="24">
        <v>977</v>
      </c>
      <c r="K15" s="21">
        <v>56</v>
      </c>
      <c r="L15" s="22">
        <v>18</v>
      </c>
      <c r="M15" s="23">
        <v>179</v>
      </c>
      <c r="N15" s="24">
        <v>164</v>
      </c>
      <c r="O15" s="21">
        <v>61</v>
      </c>
      <c r="P15" s="22">
        <v>16</v>
      </c>
      <c r="Q15" s="23">
        <v>173</v>
      </c>
      <c r="R15" s="24">
        <v>83</v>
      </c>
      <c r="S15" s="21">
        <v>319</v>
      </c>
      <c r="T15" s="22">
        <v>409</v>
      </c>
      <c r="U15" s="23">
        <v>2</v>
      </c>
      <c r="V15" s="24">
        <v>8</v>
      </c>
      <c r="W15" s="21">
        <v>1</v>
      </c>
      <c r="X15" s="22">
        <v>0</v>
      </c>
      <c r="Y15" s="23">
        <v>21</v>
      </c>
      <c r="Z15" s="24">
        <v>18</v>
      </c>
      <c r="AA15" s="21">
        <f t="shared" si="0"/>
        <v>9189</v>
      </c>
      <c r="AB15" s="25">
        <f t="shared" si="0"/>
        <v>8472</v>
      </c>
      <c r="AC15" s="26">
        <f t="shared" si="1"/>
        <v>17661</v>
      </c>
    </row>
    <row r="16" spans="1:29" x14ac:dyDescent="0.25">
      <c r="A16" s="6">
        <v>9</v>
      </c>
      <c r="B16" s="9" t="s">
        <v>30</v>
      </c>
      <c r="C16" s="21">
        <v>206</v>
      </c>
      <c r="D16" s="22">
        <v>48</v>
      </c>
      <c r="E16" s="23">
        <v>98</v>
      </c>
      <c r="F16" s="24">
        <v>89</v>
      </c>
      <c r="G16" s="21">
        <v>28</v>
      </c>
      <c r="H16" s="22">
        <v>2</v>
      </c>
      <c r="I16" s="23">
        <v>394</v>
      </c>
      <c r="J16" s="24">
        <v>344</v>
      </c>
      <c r="K16" s="21">
        <v>8</v>
      </c>
      <c r="L16" s="22">
        <v>4</v>
      </c>
      <c r="M16" s="23">
        <v>74</v>
      </c>
      <c r="N16" s="24">
        <v>74</v>
      </c>
      <c r="O16" s="21">
        <v>19</v>
      </c>
      <c r="P16" s="22">
        <v>9</v>
      </c>
      <c r="Q16" s="23">
        <v>37</v>
      </c>
      <c r="R16" s="24">
        <v>31</v>
      </c>
      <c r="S16" s="21">
        <v>189</v>
      </c>
      <c r="T16" s="22">
        <v>217</v>
      </c>
      <c r="U16" s="23">
        <v>0</v>
      </c>
      <c r="V16" s="24">
        <v>5</v>
      </c>
      <c r="W16" s="21">
        <v>1</v>
      </c>
      <c r="X16" s="22">
        <v>0</v>
      </c>
      <c r="Y16" s="23">
        <v>6</v>
      </c>
      <c r="Z16" s="24">
        <v>5</v>
      </c>
      <c r="AA16" s="21">
        <f t="shared" si="0"/>
        <v>1060</v>
      </c>
      <c r="AB16" s="25">
        <f t="shared" si="0"/>
        <v>828</v>
      </c>
      <c r="AC16" s="26">
        <f t="shared" si="1"/>
        <v>1888</v>
      </c>
    </row>
    <row r="17" spans="1:29" x14ac:dyDescent="0.25">
      <c r="A17" s="6">
        <v>10</v>
      </c>
      <c r="B17" s="9" t="s">
        <v>5</v>
      </c>
      <c r="C17" s="21">
        <v>32</v>
      </c>
      <c r="D17" s="22">
        <v>9</v>
      </c>
      <c r="E17" s="23">
        <v>164</v>
      </c>
      <c r="F17" s="24">
        <v>88</v>
      </c>
      <c r="G17" s="21">
        <v>29</v>
      </c>
      <c r="H17" s="22">
        <v>3</v>
      </c>
      <c r="I17" s="23">
        <v>435</v>
      </c>
      <c r="J17" s="24">
        <v>288</v>
      </c>
      <c r="K17" s="21">
        <v>5</v>
      </c>
      <c r="L17" s="22">
        <v>1</v>
      </c>
      <c r="M17" s="23">
        <v>340</v>
      </c>
      <c r="N17" s="24">
        <v>297</v>
      </c>
      <c r="O17" s="21">
        <v>0</v>
      </c>
      <c r="P17" s="22">
        <v>0</v>
      </c>
      <c r="Q17" s="23">
        <v>19</v>
      </c>
      <c r="R17" s="24">
        <v>19</v>
      </c>
      <c r="S17" s="21">
        <v>218</v>
      </c>
      <c r="T17" s="22">
        <v>300</v>
      </c>
      <c r="U17" s="23">
        <v>0</v>
      </c>
      <c r="V17" s="24">
        <v>3</v>
      </c>
      <c r="W17" s="21">
        <v>0</v>
      </c>
      <c r="X17" s="22">
        <v>1</v>
      </c>
      <c r="Y17" s="23">
        <v>24</v>
      </c>
      <c r="Z17" s="24">
        <v>11</v>
      </c>
      <c r="AA17" s="21">
        <f t="shared" si="0"/>
        <v>1266</v>
      </c>
      <c r="AB17" s="25">
        <f t="shared" si="0"/>
        <v>1020</v>
      </c>
      <c r="AC17" s="26">
        <f t="shared" si="1"/>
        <v>2286</v>
      </c>
    </row>
    <row r="18" spans="1:29" x14ac:dyDescent="0.25">
      <c r="A18" s="6">
        <v>11</v>
      </c>
      <c r="B18" s="9" t="s">
        <v>7</v>
      </c>
      <c r="C18" s="21">
        <v>361</v>
      </c>
      <c r="D18" s="22">
        <v>130</v>
      </c>
      <c r="E18" s="23">
        <v>613</v>
      </c>
      <c r="F18" s="24">
        <v>255</v>
      </c>
      <c r="G18" s="21">
        <v>119</v>
      </c>
      <c r="H18" s="22">
        <v>23</v>
      </c>
      <c r="I18" s="23">
        <v>2247</v>
      </c>
      <c r="J18" s="24">
        <v>1393</v>
      </c>
      <c r="K18" s="21">
        <v>109</v>
      </c>
      <c r="L18" s="22">
        <v>36</v>
      </c>
      <c r="M18" s="23">
        <v>175</v>
      </c>
      <c r="N18" s="24">
        <v>212</v>
      </c>
      <c r="O18" s="21">
        <v>3</v>
      </c>
      <c r="P18" s="22">
        <v>7</v>
      </c>
      <c r="Q18" s="23">
        <v>185</v>
      </c>
      <c r="R18" s="24">
        <v>168</v>
      </c>
      <c r="S18" s="21">
        <v>812</v>
      </c>
      <c r="T18" s="22">
        <v>771</v>
      </c>
      <c r="U18" s="23">
        <v>0</v>
      </c>
      <c r="V18" s="24">
        <v>16</v>
      </c>
      <c r="W18" s="21">
        <v>0</v>
      </c>
      <c r="X18" s="22">
        <v>1</v>
      </c>
      <c r="Y18" s="23">
        <v>28</v>
      </c>
      <c r="Z18" s="24">
        <v>25</v>
      </c>
      <c r="AA18" s="21">
        <f t="shared" si="0"/>
        <v>4652</v>
      </c>
      <c r="AB18" s="25">
        <f t="shared" si="0"/>
        <v>3037</v>
      </c>
      <c r="AC18" s="26">
        <f t="shared" si="1"/>
        <v>7689</v>
      </c>
    </row>
    <row r="19" spans="1:29" x14ac:dyDescent="0.25">
      <c r="A19" s="6">
        <v>12</v>
      </c>
      <c r="B19" s="9" t="s">
        <v>4</v>
      </c>
      <c r="C19" s="21">
        <v>573</v>
      </c>
      <c r="D19" s="22">
        <v>144</v>
      </c>
      <c r="E19" s="23">
        <v>2682</v>
      </c>
      <c r="F19" s="24">
        <v>864</v>
      </c>
      <c r="G19" s="21">
        <v>1009</v>
      </c>
      <c r="H19" s="22">
        <v>210</v>
      </c>
      <c r="I19" s="23">
        <v>8011</v>
      </c>
      <c r="J19" s="24">
        <v>5572</v>
      </c>
      <c r="K19" s="21">
        <v>189</v>
      </c>
      <c r="L19" s="22">
        <v>78</v>
      </c>
      <c r="M19" s="23">
        <v>844</v>
      </c>
      <c r="N19" s="24">
        <v>550</v>
      </c>
      <c r="O19" s="21">
        <v>71</v>
      </c>
      <c r="P19" s="22">
        <v>42</v>
      </c>
      <c r="Q19" s="23">
        <v>2311</v>
      </c>
      <c r="R19" s="24">
        <v>1106</v>
      </c>
      <c r="S19" s="21">
        <v>2069</v>
      </c>
      <c r="T19" s="22">
        <v>2783</v>
      </c>
      <c r="U19" s="23">
        <v>0</v>
      </c>
      <c r="V19" s="24">
        <v>77</v>
      </c>
      <c r="W19" s="21">
        <v>3</v>
      </c>
      <c r="X19" s="22">
        <v>1</v>
      </c>
      <c r="Y19" s="23">
        <v>63</v>
      </c>
      <c r="Z19" s="24">
        <v>61</v>
      </c>
      <c r="AA19" s="21">
        <f t="shared" si="0"/>
        <v>17825</v>
      </c>
      <c r="AB19" s="25">
        <f t="shared" si="0"/>
        <v>11488</v>
      </c>
      <c r="AC19" s="26">
        <f t="shared" si="1"/>
        <v>29313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77</v>
      </c>
      <c r="F20" s="24">
        <v>57</v>
      </c>
      <c r="G20" s="21">
        <v>124</v>
      </c>
      <c r="H20" s="22">
        <v>17</v>
      </c>
      <c r="I20" s="23">
        <v>443</v>
      </c>
      <c r="J20" s="24">
        <v>252</v>
      </c>
      <c r="K20" s="21">
        <v>141</v>
      </c>
      <c r="L20" s="22">
        <v>51</v>
      </c>
      <c r="M20" s="23">
        <v>214</v>
      </c>
      <c r="N20" s="24">
        <v>115</v>
      </c>
      <c r="O20" s="21">
        <v>10</v>
      </c>
      <c r="P20" s="22">
        <v>2</v>
      </c>
      <c r="Q20" s="23">
        <v>89</v>
      </c>
      <c r="R20" s="24">
        <v>42</v>
      </c>
      <c r="S20" s="21">
        <v>162</v>
      </c>
      <c r="T20" s="22">
        <v>228</v>
      </c>
      <c r="U20" s="23">
        <v>0</v>
      </c>
      <c r="V20" s="24">
        <v>5</v>
      </c>
      <c r="W20" s="21">
        <v>0</v>
      </c>
      <c r="X20" s="22">
        <v>0</v>
      </c>
      <c r="Y20" s="23">
        <v>12</v>
      </c>
      <c r="Z20" s="24">
        <v>3</v>
      </c>
      <c r="AA20" s="21">
        <f t="shared" si="0"/>
        <v>1274</v>
      </c>
      <c r="AB20" s="25">
        <f t="shared" si="0"/>
        <v>774</v>
      </c>
      <c r="AC20" s="26">
        <f t="shared" si="1"/>
        <v>2048</v>
      </c>
    </row>
    <row r="21" spans="1:29" ht="15.75" thickBot="1" x14ac:dyDescent="0.3">
      <c r="A21" s="7">
        <v>14</v>
      </c>
      <c r="B21" s="10" t="s">
        <v>32</v>
      </c>
      <c r="C21" s="27">
        <v>66</v>
      </c>
      <c r="D21" s="28">
        <v>10</v>
      </c>
      <c r="E21" s="29">
        <v>81</v>
      </c>
      <c r="F21" s="30">
        <v>37</v>
      </c>
      <c r="G21" s="27">
        <v>93</v>
      </c>
      <c r="H21" s="28">
        <v>16</v>
      </c>
      <c r="I21" s="29">
        <v>1595</v>
      </c>
      <c r="J21" s="30">
        <v>1001</v>
      </c>
      <c r="K21" s="27">
        <v>54</v>
      </c>
      <c r="L21" s="28">
        <v>22</v>
      </c>
      <c r="M21" s="29">
        <v>223</v>
      </c>
      <c r="N21" s="30">
        <v>177</v>
      </c>
      <c r="O21" s="27">
        <v>22</v>
      </c>
      <c r="P21" s="28">
        <v>15</v>
      </c>
      <c r="Q21" s="29">
        <v>282</v>
      </c>
      <c r="R21" s="30">
        <v>152</v>
      </c>
      <c r="S21" s="27">
        <v>331</v>
      </c>
      <c r="T21" s="28">
        <v>407</v>
      </c>
      <c r="U21" s="29">
        <v>0</v>
      </c>
      <c r="V21" s="30">
        <v>12</v>
      </c>
      <c r="W21" s="27">
        <v>1</v>
      </c>
      <c r="X21" s="28">
        <v>0</v>
      </c>
      <c r="Y21" s="29">
        <v>18</v>
      </c>
      <c r="Z21" s="30">
        <v>14</v>
      </c>
      <c r="AA21" s="27">
        <f t="shared" si="0"/>
        <v>2766</v>
      </c>
      <c r="AB21" s="31">
        <f t="shared" si="0"/>
        <v>1863</v>
      </c>
      <c r="AC21" s="32">
        <f t="shared" si="1"/>
        <v>4629</v>
      </c>
    </row>
    <row r="22" spans="1:29" ht="15.75" thickBot="1" x14ac:dyDescent="0.3">
      <c r="A22" s="50" t="s">
        <v>0</v>
      </c>
      <c r="B22" s="51"/>
      <c r="C22" s="33">
        <f>SUM(C8:C21)</f>
        <v>10521</v>
      </c>
      <c r="D22" s="34">
        <f t="shared" ref="D22:AC22" si="2">SUM(D8:D21)</f>
        <v>3256</v>
      </c>
      <c r="E22" s="35">
        <f t="shared" si="2"/>
        <v>110731</v>
      </c>
      <c r="F22" s="36">
        <f t="shared" si="2"/>
        <v>83201</v>
      </c>
      <c r="G22" s="33">
        <f t="shared" si="2"/>
        <v>20030</v>
      </c>
      <c r="H22" s="34">
        <f t="shared" si="2"/>
        <v>2629</v>
      </c>
      <c r="I22" s="35">
        <f t="shared" si="2"/>
        <v>123364</v>
      </c>
      <c r="J22" s="36">
        <f t="shared" si="2"/>
        <v>75936</v>
      </c>
      <c r="K22" s="33">
        <f t="shared" si="2"/>
        <v>12385</v>
      </c>
      <c r="L22" s="34">
        <f t="shared" si="2"/>
        <v>5826</v>
      </c>
      <c r="M22" s="35">
        <f t="shared" si="2"/>
        <v>15156</v>
      </c>
      <c r="N22" s="36">
        <f t="shared" si="2"/>
        <v>15991</v>
      </c>
      <c r="O22" s="33">
        <f t="shared" si="2"/>
        <v>4917</v>
      </c>
      <c r="P22" s="34">
        <f t="shared" si="2"/>
        <v>1734</v>
      </c>
      <c r="Q22" s="35">
        <f t="shared" si="2"/>
        <v>83369</v>
      </c>
      <c r="R22" s="36">
        <f t="shared" si="2"/>
        <v>40022</v>
      </c>
      <c r="S22" s="33">
        <f t="shared" si="2"/>
        <v>29937</v>
      </c>
      <c r="T22" s="34">
        <f t="shared" si="2"/>
        <v>37734</v>
      </c>
      <c r="U22" s="35">
        <f t="shared" si="2"/>
        <v>194</v>
      </c>
      <c r="V22" s="36">
        <f t="shared" si="2"/>
        <v>1622</v>
      </c>
      <c r="W22" s="33">
        <f t="shared" si="2"/>
        <v>28</v>
      </c>
      <c r="X22" s="34">
        <f t="shared" si="2"/>
        <v>13</v>
      </c>
      <c r="Y22" s="35">
        <f t="shared" si="2"/>
        <v>656</v>
      </c>
      <c r="Z22" s="36">
        <f t="shared" si="2"/>
        <v>648</v>
      </c>
      <c r="AA22" s="33">
        <f t="shared" si="2"/>
        <v>411288</v>
      </c>
      <c r="AB22" s="37">
        <f t="shared" si="2"/>
        <v>268612</v>
      </c>
      <c r="AC22" s="38">
        <f t="shared" si="2"/>
        <v>679900</v>
      </c>
    </row>
    <row r="23" spans="1:29" ht="15.75" thickTop="1" x14ac:dyDescent="0.25">
      <c r="B23" s="1" t="s">
        <v>35</v>
      </c>
    </row>
  </sheetData>
  <mergeCells count="19">
    <mergeCell ref="A22:B22"/>
    <mergeCell ref="K6:L6"/>
    <mergeCell ref="M6:N6"/>
    <mergeCell ref="O6:P6"/>
    <mergeCell ref="Q6:R6"/>
    <mergeCell ref="A6:A7"/>
    <mergeCell ref="B6:B7"/>
    <mergeCell ref="C6:D6"/>
    <mergeCell ref="E6:F6"/>
    <mergeCell ref="G6:H6"/>
    <mergeCell ref="I6:J6"/>
    <mergeCell ref="A4:AC4"/>
    <mergeCell ref="A2:AC2"/>
    <mergeCell ref="A3:AC3"/>
    <mergeCell ref="W6:X6"/>
    <mergeCell ref="Y6:Z6"/>
    <mergeCell ref="AA6:AC6"/>
    <mergeCell ref="S6:T6"/>
    <mergeCell ref="U6:V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showGridLines="0" zoomScale="90" zoomScaleNormal="90" workbookViewId="0">
      <selection activeCell="I18" sqref="I18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1" spans="1:29" x14ac:dyDescent="0.25">
      <c r="AA1" s="2"/>
      <c r="AB1" s="2"/>
      <c r="AC1" s="2"/>
    </row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43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6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221</v>
      </c>
      <c r="D8" s="16">
        <v>45</v>
      </c>
      <c r="E8" s="17">
        <v>1024</v>
      </c>
      <c r="F8" s="18">
        <v>783</v>
      </c>
      <c r="G8" s="15">
        <v>200</v>
      </c>
      <c r="H8" s="16">
        <v>37</v>
      </c>
      <c r="I8" s="17">
        <v>1265</v>
      </c>
      <c r="J8" s="18">
        <v>736</v>
      </c>
      <c r="K8" s="15">
        <v>29</v>
      </c>
      <c r="L8" s="16">
        <v>10</v>
      </c>
      <c r="M8" s="17">
        <v>97</v>
      </c>
      <c r="N8" s="18">
        <v>90</v>
      </c>
      <c r="O8" s="15">
        <v>10</v>
      </c>
      <c r="P8" s="16">
        <v>8</v>
      </c>
      <c r="Q8" s="17">
        <v>330</v>
      </c>
      <c r="R8" s="18">
        <v>150</v>
      </c>
      <c r="S8" s="15">
        <v>364</v>
      </c>
      <c r="T8" s="16">
        <v>478</v>
      </c>
      <c r="U8" s="17">
        <v>2</v>
      </c>
      <c r="V8" s="18">
        <v>4</v>
      </c>
      <c r="W8" s="15">
        <v>1</v>
      </c>
      <c r="X8" s="16">
        <v>0</v>
      </c>
      <c r="Y8" s="17">
        <v>11</v>
      </c>
      <c r="Z8" s="18">
        <v>5</v>
      </c>
      <c r="AA8" s="15">
        <f>SUM(C8,E8,G8,I8,K8,M8,O8,Q8,S8,U8,W8,Y8)</f>
        <v>3554</v>
      </c>
      <c r="AB8" s="19">
        <f>SUM(D8,F8,H8,J8,L8,N8,P8,R8,T8,V8,X8,Z8)</f>
        <v>2346</v>
      </c>
      <c r="AC8" s="20">
        <f>SUM(AA8:AB8)</f>
        <v>5900</v>
      </c>
    </row>
    <row r="9" spans="1:29" x14ac:dyDescent="0.25">
      <c r="A9" s="6">
        <v>2</v>
      </c>
      <c r="B9" s="9" t="s">
        <v>6</v>
      </c>
      <c r="C9" s="21">
        <v>1198</v>
      </c>
      <c r="D9" s="22">
        <v>723</v>
      </c>
      <c r="E9" s="23">
        <v>5914</v>
      </c>
      <c r="F9" s="24">
        <v>3592</v>
      </c>
      <c r="G9" s="21">
        <v>453</v>
      </c>
      <c r="H9" s="22">
        <v>59</v>
      </c>
      <c r="I9" s="23">
        <v>6621</v>
      </c>
      <c r="J9" s="24">
        <v>2571</v>
      </c>
      <c r="K9" s="21">
        <v>356</v>
      </c>
      <c r="L9" s="22">
        <v>128</v>
      </c>
      <c r="M9" s="23">
        <v>936</v>
      </c>
      <c r="N9" s="24">
        <v>795</v>
      </c>
      <c r="O9" s="21">
        <v>215</v>
      </c>
      <c r="P9" s="22">
        <v>57</v>
      </c>
      <c r="Q9" s="23">
        <v>1263</v>
      </c>
      <c r="R9" s="24">
        <v>424</v>
      </c>
      <c r="S9" s="21">
        <v>1686</v>
      </c>
      <c r="T9" s="22">
        <v>2085</v>
      </c>
      <c r="U9" s="23">
        <v>8</v>
      </c>
      <c r="V9" s="24">
        <v>44</v>
      </c>
      <c r="W9" s="21">
        <v>3</v>
      </c>
      <c r="X9" s="22">
        <v>0</v>
      </c>
      <c r="Y9" s="23">
        <v>46</v>
      </c>
      <c r="Z9" s="24">
        <v>38</v>
      </c>
      <c r="AA9" s="21">
        <f t="shared" ref="AA9:AB21" si="0">SUM(C9,E9,G9,I9,K9,M9,O9,Q9,S9,U9,W9,Y9)</f>
        <v>18699</v>
      </c>
      <c r="AB9" s="25">
        <f t="shared" si="0"/>
        <v>10516</v>
      </c>
      <c r="AC9" s="26">
        <f t="shared" ref="AC9:AC21" si="1">SUM(AA9:AB9)</f>
        <v>29215</v>
      </c>
    </row>
    <row r="10" spans="1:29" x14ac:dyDescent="0.25">
      <c r="A10" s="6">
        <v>3</v>
      </c>
      <c r="B10" s="9" t="s">
        <v>8</v>
      </c>
      <c r="C10" s="21">
        <v>625</v>
      </c>
      <c r="D10" s="22">
        <v>110</v>
      </c>
      <c r="E10" s="23">
        <v>2839</v>
      </c>
      <c r="F10" s="24">
        <v>609</v>
      </c>
      <c r="G10" s="21">
        <v>847</v>
      </c>
      <c r="H10" s="22">
        <v>108</v>
      </c>
      <c r="I10" s="23">
        <v>5510</v>
      </c>
      <c r="J10" s="24">
        <v>2054</v>
      </c>
      <c r="K10" s="21">
        <v>42</v>
      </c>
      <c r="L10" s="22">
        <v>13</v>
      </c>
      <c r="M10" s="23">
        <v>328</v>
      </c>
      <c r="N10" s="24">
        <v>310</v>
      </c>
      <c r="O10" s="21">
        <v>42</v>
      </c>
      <c r="P10" s="22">
        <v>20</v>
      </c>
      <c r="Q10" s="23">
        <v>539</v>
      </c>
      <c r="R10" s="24">
        <v>262</v>
      </c>
      <c r="S10" s="21">
        <v>1158</v>
      </c>
      <c r="T10" s="22">
        <v>1271</v>
      </c>
      <c r="U10" s="23">
        <v>2</v>
      </c>
      <c r="V10" s="24">
        <v>31</v>
      </c>
      <c r="W10" s="21">
        <v>0</v>
      </c>
      <c r="X10" s="22">
        <v>0</v>
      </c>
      <c r="Y10" s="23">
        <v>21</v>
      </c>
      <c r="Z10" s="24">
        <v>21</v>
      </c>
      <c r="AA10" s="21">
        <f t="shared" si="0"/>
        <v>11953</v>
      </c>
      <c r="AB10" s="25">
        <f t="shared" si="0"/>
        <v>4809</v>
      </c>
      <c r="AC10" s="26">
        <f t="shared" si="1"/>
        <v>16762</v>
      </c>
    </row>
    <row r="11" spans="1:29" x14ac:dyDescent="0.25">
      <c r="A11" s="6">
        <v>4</v>
      </c>
      <c r="B11" s="9" t="s">
        <v>2</v>
      </c>
      <c r="C11" s="21">
        <v>17</v>
      </c>
      <c r="D11" s="22">
        <v>1</v>
      </c>
      <c r="E11" s="23">
        <v>298</v>
      </c>
      <c r="F11" s="24">
        <v>146</v>
      </c>
      <c r="G11" s="21">
        <v>52</v>
      </c>
      <c r="H11" s="22">
        <v>10</v>
      </c>
      <c r="I11" s="23">
        <v>730</v>
      </c>
      <c r="J11" s="24">
        <v>559</v>
      </c>
      <c r="K11" s="21">
        <v>31</v>
      </c>
      <c r="L11" s="22">
        <v>10</v>
      </c>
      <c r="M11" s="23">
        <v>238</v>
      </c>
      <c r="N11" s="24">
        <v>259</v>
      </c>
      <c r="O11" s="21">
        <v>13</v>
      </c>
      <c r="P11" s="22">
        <v>0</v>
      </c>
      <c r="Q11" s="23">
        <v>192</v>
      </c>
      <c r="R11" s="24">
        <v>111</v>
      </c>
      <c r="S11" s="21">
        <v>285</v>
      </c>
      <c r="T11" s="22">
        <v>250</v>
      </c>
      <c r="U11" s="23">
        <v>0</v>
      </c>
      <c r="V11" s="24">
        <v>4</v>
      </c>
      <c r="W11" s="21">
        <v>0</v>
      </c>
      <c r="X11" s="22">
        <v>1</v>
      </c>
      <c r="Y11" s="23">
        <v>12</v>
      </c>
      <c r="Z11" s="24">
        <v>6</v>
      </c>
      <c r="AA11" s="21">
        <f t="shared" si="0"/>
        <v>1868</v>
      </c>
      <c r="AB11" s="25">
        <f t="shared" si="0"/>
        <v>1357</v>
      </c>
      <c r="AC11" s="26">
        <f t="shared" si="1"/>
        <v>3225</v>
      </c>
    </row>
    <row r="12" spans="1:29" x14ac:dyDescent="0.25">
      <c r="A12" s="6">
        <v>5</v>
      </c>
      <c r="B12" s="9" t="s">
        <v>9</v>
      </c>
      <c r="C12" s="21">
        <v>2272</v>
      </c>
      <c r="D12" s="22">
        <v>549</v>
      </c>
      <c r="E12" s="23">
        <v>33990</v>
      </c>
      <c r="F12" s="24">
        <v>29246</v>
      </c>
      <c r="G12" s="21">
        <v>4996</v>
      </c>
      <c r="H12" s="22">
        <v>575</v>
      </c>
      <c r="I12" s="23">
        <v>25657</v>
      </c>
      <c r="J12" s="24">
        <v>16743</v>
      </c>
      <c r="K12" s="21">
        <v>1527</v>
      </c>
      <c r="L12" s="22">
        <v>868</v>
      </c>
      <c r="M12" s="23">
        <v>2301</v>
      </c>
      <c r="N12" s="24">
        <v>2923</v>
      </c>
      <c r="O12" s="21">
        <v>1052</v>
      </c>
      <c r="P12" s="22">
        <v>287</v>
      </c>
      <c r="Q12" s="23">
        <v>16353</v>
      </c>
      <c r="R12" s="24">
        <v>10172</v>
      </c>
      <c r="S12" s="21">
        <v>4925</v>
      </c>
      <c r="T12" s="22">
        <v>5426</v>
      </c>
      <c r="U12" s="23">
        <v>65</v>
      </c>
      <c r="V12" s="24">
        <v>443</v>
      </c>
      <c r="W12" s="21">
        <v>6</v>
      </c>
      <c r="X12" s="22">
        <v>1</v>
      </c>
      <c r="Y12" s="23">
        <v>88</v>
      </c>
      <c r="Z12" s="24">
        <v>91</v>
      </c>
      <c r="AA12" s="21">
        <f t="shared" si="0"/>
        <v>93232</v>
      </c>
      <c r="AB12" s="25">
        <f t="shared" si="0"/>
        <v>67324</v>
      </c>
      <c r="AC12" s="26">
        <f t="shared" si="1"/>
        <v>160556</v>
      </c>
    </row>
    <row r="13" spans="1:29" x14ac:dyDescent="0.25">
      <c r="A13" s="6">
        <v>6</v>
      </c>
      <c r="B13" s="9" t="s">
        <v>3</v>
      </c>
      <c r="C13" s="21">
        <v>4481</v>
      </c>
      <c r="D13" s="22">
        <v>1510</v>
      </c>
      <c r="E13" s="23">
        <v>56590</v>
      </c>
      <c r="F13" s="24">
        <v>40152</v>
      </c>
      <c r="G13" s="21">
        <v>11817</v>
      </c>
      <c r="H13" s="22">
        <v>1570</v>
      </c>
      <c r="I13" s="23">
        <v>67309</v>
      </c>
      <c r="J13" s="24">
        <v>42095</v>
      </c>
      <c r="K13" s="21">
        <v>9709</v>
      </c>
      <c r="L13" s="22">
        <v>4489</v>
      </c>
      <c r="M13" s="23">
        <v>9098</v>
      </c>
      <c r="N13" s="24">
        <v>9960</v>
      </c>
      <c r="O13" s="21">
        <v>3452</v>
      </c>
      <c r="P13" s="22">
        <v>1277</v>
      </c>
      <c r="Q13" s="23">
        <v>61106</v>
      </c>
      <c r="R13" s="24">
        <v>27514</v>
      </c>
      <c r="S13" s="21">
        <v>17326</v>
      </c>
      <c r="T13" s="22">
        <v>23170</v>
      </c>
      <c r="U13" s="23">
        <v>114</v>
      </c>
      <c r="V13" s="24">
        <v>959</v>
      </c>
      <c r="W13" s="21">
        <v>18</v>
      </c>
      <c r="X13" s="22">
        <v>11</v>
      </c>
      <c r="Y13" s="23">
        <v>332</v>
      </c>
      <c r="Z13" s="24">
        <v>386</v>
      </c>
      <c r="AA13" s="21">
        <f t="shared" si="0"/>
        <v>241352</v>
      </c>
      <c r="AB13" s="25">
        <f t="shared" si="0"/>
        <v>153093</v>
      </c>
      <c r="AC13" s="26">
        <f t="shared" si="1"/>
        <v>394445</v>
      </c>
    </row>
    <row r="14" spans="1:29" x14ac:dyDescent="0.25">
      <c r="A14" s="6">
        <v>7</v>
      </c>
      <c r="B14" s="9" t="s">
        <v>28</v>
      </c>
      <c r="C14" s="21">
        <v>261</v>
      </c>
      <c r="D14" s="22">
        <v>21</v>
      </c>
      <c r="E14" s="23">
        <v>240</v>
      </c>
      <c r="F14" s="24">
        <v>150</v>
      </c>
      <c r="G14" s="21">
        <v>37</v>
      </c>
      <c r="H14" s="22">
        <v>10</v>
      </c>
      <c r="I14" s="23">
        <v>1246</v>
      </c>
      <c r="J14" s="24">
        <v>761</v>
      </c>
      <c r="K14" s="21">
        <v>15</v>
      </c>
      <c r="L14" s="22">
        <v>3</v>
      </c>
      <c r="M14" s="23">
        <v>128</v>
      </c>
      <c r="N14" s="24">
        <v>134</v>
      </c>
      <c r="O14" s="21">
        <v>17</v>
      </c>
      <c r="P14" s="22">
        <v>10</v>
      </c>
      <c r="Q14" s="23">
        <v>43</v>
      </c>
      <c r="R14" s="24">
        <v>25</v>
      </c>
      <c r="S14" s="21">
        <v>305</v>
      </c>
      <c r="T14" s="22">
        <v>440</v>
      </c>
      <c r="U14" s="23">
        <v>0</v>
      </c>
      <c r="V14" s="24">
        <v>14</v>
      </c>
      <c r="W14" s="21">
        <v>0</v>
      </c>
      <c r="X14" s="22">
        <v>0</v>
      </c>
      <c r="Y14" s="23">
        <v>16</v>
      </c>
      <c r="Z14" s="24">
        <v>9</v>
      </c>
      <c r="AA14" s="21">
        <f t="shared" si="0"/>
        <v>2308</v>
      </c>
      <c r="AB14" s="25">
        <f t="shared" si="0"/>
        <v>1577</v>
      </c>
      <c r="AC14" s="26">
        <f t="shared" si="1"/>
        <v>3885</v>
      </c>
    </row>
    <row r="15" spans="1:29" x14ac:dyDescent="0.25">
      <c r="A15" s="6">
        <v>8</v>
      </c>
      <c r="B15" s="9" t="s">
        <v>29</v>
      </c>
      <c r="C15" s="21">
        <v>208</v>
      </c>
      <c r="D15" s="22">
        <v>43</v>
      </c>
      <c r="E15" s="23">
        <v>5763</v>
      </c>
      <c r="F15" s="24">
        <v>6738</v>
      </c>
      <c r="G15" s="21">
        <v>686</v>
      </c>
      <c r="H15" s="22">
        <v>29</v>
      </c>
      <c r="I15" s="23">
        <v>1834</v>
      </c>
      <c r="J15" s="24">
        <v>985</v>
      </c>
      <c r="K15" s="21">
        <v>55</v>
      </c>
      <c r="L15" s="22">
        <v>19</v>
      </c>
      <c r="M15" s="23">
        <v>185</v>
      </c>
      <c r="N15" s="24">
        <v>166</v>
      </c>
      <c r="O15" s="21">
        <v>64</v>
      </c>
      <c r="P15" s="22">
        <v>16</v>
      </c>
      <c r="Q15" s="23">
        <v>173</v>
      </c>
      <c r="R15" s="24">
        <v>86</v>
      </c>
      <c r="S15" s="21">
        <v>337</v>
      </c>
      <c r="T15" s="22">
        <v>400</v>
      </c>
      <c r="U15" s="23">
        <v>2</v>
      </c>
      <c r="V15" s="24">
        <v>8</v>
      </c>
      <c r="W15" s="21">
        <v>1</v>
      </c>
      <c r="X15" s="22">
        <v>0</v>
      </c>
      <c r="Y15" s="23">
        <v>20</v>
      </c>
      <c r="Z15" s="24">
        <v>19</v>
      </c>
      <c r="AA15" s="21">
        <f t="shared" si="0"/>
        <v>9328</v>
      </c>
      <c r="AB15" s="25">
        <f t="shared" si="0"/>
        <v>8509</v>
      </c>
      <c r="AC15" s="26">
        <f t="shared" si="1"/>
        <v>17837</v>
      </c>
    </row>
    <row r="16" spans="1:29" x14ac:dyDescent="0.25">
      <c r="A16" s="6">
        <v>9</v>
      </c>
      <c r="B16" s="9" t="s">
        <v>30</v>
      </c>
      <c r="C16" s="21">
        <v>194</v>
      </c>
      <c r="D16" s="22">
        <v>48</v>
      </c>
      <c r="E16" s="23">
        <v>91</v>
      </c>
      <c r="F16" s="24">
        <v>89</v>
      </c>
      <c r="G16" s="21">
        <v>23</v>
      </c>
      <c r="H16" s="22">
        <v>2</v>
      </c>
      <c r="I16" s="23">
        <v>394</v>
      </c>
      <c r="J16" s="24">
        <v>346</v>
      </c>
      <c r="K16" s="21">
        <v>8</v>
      </c>
      <c r="L16" s="22">
        <v>4</v>
      </c>
      <c r="M16" s="23">
        <v>75</v>
      </c>
      <c r="N16" s="24">
        <v>76</v>
      </c>
      <c r="O16" s="21">
        <v>19</v>
      </c>
      <c r="P16" s="22">
        <v>9</v>
      </c>
      <c r="Q16" s="23">
        <v>34</v>
      </c>
      <c r="R16" s="24">
        <v>29</v>
      </c>
      <c r="S16" s="21">
        <v>221</v>
      </c>
      <c r="T16" s="22">
        <v>241</v>
      </c>
      <c r="U16" s="23">
        <v>0</v>
      </c>
      <c r="V16" s="24">
        <v>5</v>
      </c>
      <c r="W16" s="21">
        <v>1</v>
      </c>
      <c r="X16" s="22">
        <v>0</v>
      </c>
      <c r="Y16" s="23">
        <v>8</v>
      </c>
      <c r="Z16" s="24">
        <v>5</v>
      </c>
      <c r="AA16" s="21">
        <f t="shared" si="0"/>
        <v>1068</v>
      </c>
      <c r="AB16" s="25">
        <f t="shared" si="0"/>
        <v>854</v>
      </c>
      <c r="AC16" s="26">
        <f t="shared" si="1"/>
        <v>1922</v>
      </c>
    </row>
    <row r="17" spans="1:29" x14ac:dyDescent="0.25">
      <c r="A17" s="6">
        <v>10</v>
      </c>
      <c r="B17" s="9" t="s">
        <v>5</v>
      </c>
      <c r="C17" s="21">
        <v>34</v>
      </c>
      <c r="D17" s="22">
        <v>9</v>
      </c>
      <c r="E17" s="23">
        <v>167</v>
      </c>
      <c r="F17" s="24">
        <v>89</v>
      </c>
      <c r="G17" s="21">
        <v>27</v>
      </c>
      <c r="H17" s="22">
        <v>4</v>
      </c>
      <c r="I17" s="23">
        <v>432</v>
      </c>
      <c r="J17" s="24">
        <v>284</v>
      </c>
      <c r="K17" s="21">
        <v>5</v>
      </c>
      <c r="L17" s="22">
        <v>1</v>
      </c>
      <c r="M17" s="23">
        <v>342</v>
      </c>
      <c r="N17" s="24">
        <v>298</v>
      </c>
      <c r="O17" s="21">
        <v>0</v>
      </c>
      <c r="P17" s="22">
        <v>0</v>
      </c>
      <c r="Q17" s="23">
        <v>18</v>
      </c>
      <c r="R17" s="24">
        <v>19</v>
      </c>
      <c r="S17" s="21">
        <v>204</v>
      </c>
      <c r="T17" s="22">
        <v>286</v>
      </c>
      <c r="U17" s="23">
        <v>0</v>
      </c>
      <c r="V17" s="24">
        <v>3</v>
      </c>
      <c r="W17" s="21">
        <v>1</v>
      </c>
      <c r="X17" s="22">
        <v>1</v>
      </c>
      <c r="Y17" s="23">
        <v>24</v>
      </c>
      <c r="Z17" s="24">
        <v>12</v>
      </c>
      <c r="AA17" s="21">
        <f t="shared" si="0"/>
        <v>1254</v>
      </c>
      <c r="AB17" s="25">
        <f t="shared" si="0"/>
        <v>1006</v>
      </c>
      <c r="AC17" s="26">
        <f t="shared" si="1"/>
        <v>2260</v>
      </c>
    </row>
    <row r="18" spans="1:29" x14ac:dyDescent="0.25">
      <c r="A18" s="6">
        <v>11</v>
      </c>
      <c r="B18" s="9" t="s">
        <v>7</v>
      </c>
      <c r="C18" s="21">
        <v>370</v>
      </c>
      <c r="D18" s="22">
        <v>134</v>
      </c>
      <c r="E18" s="23">
        <v>613</v>
      </c>
      <c r="F18" s="24">
        <v>245</v>
      </c>
      <c r="G18" s="21">
        <v>130</v>
      </c>
      <c r="H18" s="22">
        <v>23</v>
      </c>
      <c r="I18" s="23">
        <v>2255</v>
      </c>
      <c r="J18" s="24">
        <v>1387</v>
      </c>
      <c r="K18" s="21">
        <v>113</v>
      </c>
      <c r="L18" s="22">
        <v>37</v>
      </c>
      <c r="M18" s="23">
        <v>172</v>
      </c>
      <c r="N18" s="24">
        <v>212</v>
      </c>
      <c r="O18" s="21">
        <v>3</v>
      </c>
      <c r="P18" s="22">
        <v>6</v>
      </c>
      <c r="Q18" s="23">
        <v>190</v>
      </c>
      <c r="R18" s="24">
        <v>168</v>
      </c>
      <c r="S18" s="21">
        <v>815</v>
      </c>
      <c r="T18" s="22">
        <v>782</v>
      </c>
      <c r="U18" s="23">
        <v>0</v>
      </c>
      <c r="V18" s="24">
        <v>16</v>
      </c>
      <c r="W18" s="21">
        <v>0</v>
      </c>
      <c r="X18" s="22">
        <v>1</v>
      </c>
      <c r="Y18" s="23">
        <v>31</v>
      </c>
      <c r="Z18" s="24">
        <v>27</v>
      </c>
      <c r="AA18" s="21">
        <f t="shared" si="0"/>
        <v>4692</v>
      </c>
      <c r="AB18" s="25">
        <f t="shared" si="0"/>
        <v>3038</v>
      </c>
      <c r="AC18" s="26">
        <f t="shared" si="1"/>
        <v>7730</v>
      </c>
    </row>
    <row r="19" spans="1:29" x14ac:dyDescent="0.25">
      <c r="A19" s="6">
        <v>12</v>
      </c>
      <c r="B19" s="9" t="s">
        <v>4</v>
      </c>
      <c r="C19" s="21">
        <v>569</v>
      </c>
      <c r="D19" s="22">
        <v>150</v>
      </c>
      <c r="E19" s="23">
        <v>2654</v>
      </c>
      <c r="F19" s="24">
        <v>879</v>
      </c>
      <c r="G19" s="21">
        <v>987</v>
      </c>
      <c r="H19" s="22">
        <v>209</v>
      </c>
      <c r="I19" s="23">
        <v>8140</v>
      </c>
      <c r="J19" s="24">
        <v>5640</v>
      </c>
      <c r="K19" s="21">
        <v>197</v>
      </c>
      <c r="L19" s="22">
        <v>79</v>
      </c>
      <c r="M19" s="23">
        <v>875</v>
      </c>
      <c r="N19" s="24">
        <v>571</v>
      </c>
      <c r="O19" s="21">
        <v>78</v>
      </c>
      <c r="P19" s="22">
        <v>44</v>
      </c>
      <c r="Q19" s="23">
        <v>2306</v>
      </c>
      <c r="R19" s="24">
        <v>1086</v>
      </c>
      <c r="S19" s="21">
        <v>2123</v>
      </c>
      <c r="T19" s="22">
        <v>2868</v>
      </c>
      <c r="U19" s="23">
        <v>0</v>
      </c>
      <c r="V19" s="24">
        <v>76</v>
      </c>
      <c r="W19" s="21">
        <v>3</v>
      </c>
      <c r="X19" s="22">
        <v>1</v>
      </c>
      <c r="Y19" s="23">
        <v>66</v>
      </c>
      <c r="Z19" s="24">
        <v>70</v>
      </c>
      <c r="AA19" s="21">
        <f t="shared" si="0"/>
        <v>17998</v>
      </c>
      <c r="AB19" s="25">
        <f t="shared" si="0"/>
        <v>11673</v>
      </c>
      <c r="AC19" s="26">
        <f t="shared" si="1"/>
        <v>29671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67</v>
      </c>
      <c r="F20" s="24">
        <v>40</v>
      </c>
      <c r="G20" s="21">
        <v>137</v>
      </c>
      <c r="H20" s="22">
        <v>17</v>
      </c>
      <c r="I20" s="23">
        <v>458</v>
      </c>
      <c r="J20" s="24">
        <v>251</v>
      </c>
      <c r="K20" s="21">
        <v>139</v>
      </c>
      <c r="L20" s="22">
        <v>47</v>
      </c>
      <c r="M20" s="23">
        <v>210</v>
      </c>
      <c r="N20" s="24">
        <v>118</v>
      </c>
      <c r="O20" s="21">
        <v>10</v>
      </c>
      <c r="P20" s="22">
        <v>2</v>
      </c>
      <c r="Q20" s="23">
        <v>92</v>
      </c>
      <c r="R20" s="24">
        <v>41</v>
      </c>
      <c r="S20" s="21">
        <v>167</v>
      </c>
      <c r="T20" s="22">
        <v>238</v>
      </c>
      <c r="U20" s="23">
        <v>0</v>
      </c>
      <c r="V20" s="24">
        <v>5</v>
      </c>
      <c r="W20" s="21">
        <v>0</v>
      </c>
      <c r="X20" s="22">
        <v>0</v>
      </c>
      <c r="Y20" s="23">
        <v>11</v>
      </c>
      <c r="Z20" s="24">
        <v>5</v>
      </c>
      <c r="AA20" s="21">
        <f t="shared" si="0"/>
        <v>1293</v>
      </c>
      <c r="AB20" s="25">
        <f t="shared" si="0"/>
        <v>766</v>
      </c>
      <c r="AC20" s="26">
        <f t="shared" si="1"/>
        <v>2059</v>
      </c>
    </row>
    <row r="21" spans="1:29" ht="15.75" thickBot="1" x14ac:dyDescent="0.3">
      <c r="A21" s="7">
        <v>14</v>
      </c>
      <c r="B21" s="10" t="s">
        <v>32</v>
      </c>
      <c r="C21" s="27">
        <v>66</v>
      </c>
      <c r="D21" s="28">
        <v>10</v>
      </c>
      <c r="E21" s="29">
        <v>87</v>
      </c>
      <c r="F21" s="30">
        <v>37</v>
      </c>
      <c r="G21" s="27">
        <v>86</v>
      </c>
      <c r="H21" s="28">
        <v>17</v>
      </c>
      <c r="I21" s="29">
        <v>1742</v>
      </c>
      <c r="J21" s="30">
        <v>985</v>
      </c>
      <c r="K21" s="27">
        <v>53</v>
      </c>
      <c r="L21" s="28">
        <v>21</v>
      </c>
      <c r="M21" s="29">
        <v>222</v>
      </c>
      <c r="N21" s="30">
        <v>172</v>
      </c>
      <c r="O21" s="27">
        <v>22</v>
      </c>
      <c r="P21" s="28">
        <v>17</v>
      </c>
      <c r="Q21" s="29">
        <v>271</v>
      </c>
      <c r="R21" s="30">
        <v>145</v>
      </c>
      <c r="S21" s="27">
        <v>333</v>
      </c>
      <c r="T21" s="28">
        <v>420</v>
      </c>
      <c r="U21" s="29">
        <v>0</v>
      </c>
      <c r="V21" s="30">
        <v>12</v>
      </c>
      <c r="W21" s="27">
        <v>1</v>
      </c>
      <c r="X21" s="28">
        <v>0</v>
      </c>
      <c r="Y21" s="29">
        <v>20</v>
      </c>
      <c r="Z21" s="30">
        <v>16</v>
      </c>
      <c r="AA21" s="27">
        <f t="shared" si="0"/>
        <v>2903</v>
      </c>
      <c r="AB21" s="31">
        <f t="shared" si="0"/>
        <v>1852</v>
      </c>
      <c r="AC21" s="32">
        <f t="shared" si="1"/>
        <v>4755</v>
      </c>
    </row>
    <row r="22" spans="1:29" ht="15.75" thickBot="1" x14ac:dyDescent="0.3">
      <c r="A22" s="50" t="s">
        <v>0</v>
      </c>
      <c r="B22" s="51"/>
      <c r="C22" s="33">
        <f>SUM(C8:C21)</f>
        <v>10518</v>
      </c>
      <c r="D22" s="34">
        <f t="shared" ref="D22:AC22" si="2">SUM(D8:D21)</f>
        <v>3355</v>
      </c>
      <c r="E22" s="35">
        <f t="shared" si="2"/>
        <v>110337</v>
      </c>
      <c r="F22" s="36">
        <f t="shared" si="2"/>
        <v>82795</v>
      </c>
      <c r="G22" s="33">
        <f t="shared" si="2"/>
        <v>20478</v>
      </c>
      <c r="H22" s="34">
        <f t="shared" si="2"/>
        <v>2670</v>
      </c>
      <c r="I22" s="35">
        <f t="shared" si="2"/>
        <v>123593</v>
      </c>
      <c r="J22" s="36">
        <f t="shared" si="2"/>
        <v>75397</v>
      </c>
      <c r="K22" s="33">
        <f t="shared" si="2"/>
        <v>12279</v>
      </c>
      <c r="L22" s="34">
        <f t="shared" si="2"/>
        <v>5729</v>
      </c>
      <c r="M22" s="35">
        <f t="shared" si="2"/>
        <v>15207</v>
      </c>
      <c r="N22" s="36">
        <f t="shared" si="2"/>
        <v>16084</v>
      </c>
      <c r="O22" s="33">
        <f t="shared" si="2"/>
        <v>4997</v>
      </c>
      <c r="P22" s="34">
        <f t="shared" si="2"/>
        <v>1753</v>
      </c>
      <c r="Q22" s="35">
        <f t="shared" si="2"/>
        <v>82910</v>
      </c>
      <c r="R22" s="36">
        <f t="shared" si="2"/>
        <v>40232</v>
      </c>
      <c r="S22" s="33">
        <f t="shared" si="2"/>
        <v>30249</v>
      </c>
      <c r="T22" s="34">
        <f t="shared" si="2"/>
        <v>38355</v>
      </c>
      <c r="U22" s="35">
        <f t="shared" si="2"/>
        <v>193</v>
      </c>
      <c r="V22" s="36">
        <f t="shared" si="2"/>
        <v>1624</v>
      </c>
      <c r="W22" s="33">
        <f t="shared" si="2"/>
        <v>35</v>
      </c>
      <c r="X22" s="34">
        <f t="shared" si="2"/>
        <v>16</v>
      </c>
      <c r="Y22" s="35">
        <f t="shared" si="2"/>
        <v>706</v>
      </c>
      <c r="Z22" s="36">
        <f t="shared" si="2"/>
        <v>710</v>
      </c>
      <c r="AA22" s="33">
        <f t="shared" si="2"/>
        <v>411502</v>
      </c>
      <c r="AB22" s="37">
        <f t="shared" si="2"/>
        <v>268720</v>
      </c>
      <c r="AC22" s="38">
        <f t="shared" si="2"/>
        <v>680222</v>
      </c>
    </row>
    <row r="23" spans="1:29" ht="15.75" thickTop="1" x14ac:dyDescent="0.25">
      <c r="B23" s="1" t="s">
        <v>35</v>
      </c>
    </row>
  </sheetData>
  <mergeCells count="19">
    <mergeCell ref="A22:B22"/>
    <mergeCell ref="K6:L6"/>
    <mergeCell ref="M6:N6"/>
    <mergeCell ref="O6:P6"/>
    <mergeCell ref="Q6:R6"/>
    <mergeCell ref="A6:A7"/>
    <mergeCell ref="B6:B7"/>
    <mergeCell ref="C6:D6"/>
    <mergeCell ref="E6:F6"/>
    <mergeCell ref="G6:H6"/>
    <mergeCell ref="I6:J6"/>
    <mergeCell ref="A4:AC4"/>
    <mergeCell ref="A2:AC2"/>
    <mergeCell ref="A3:AC3"/>
    <mergeCell ref="W6:X6"/>
    <mergeCell ref="Y6:Z6"/>
    <mergeCell ref="AA6:AC6"/>
    <mergeCell ref="S6:T6"/>
    <mergeCell ref="U6:V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showGridLines="0" zoomScale="90" zoomScaleNormal="90" workbookViewId="0">
      <selection activeCell="I17" sqref="I17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44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6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197</v>
      </c>
      <c r="D8" s="16">
        <v>43</v>
      </c>
      <c r="E8" s="17">
        <v>968</v>
      </c>
      <c r="F8" s="18">
        <v>775</v>
      </c>
      <c r="G8" s="15">
        <v>226</v>
      </c>
      <c r="H8" s="16">
        <v>26</v>
      </c>
      <c r="I8" s="17">
        <v>1271</v>
      </c>
      <c r="J8" s="18">
        <v>723</v>
      </c>
      <c r="K8" s="15">
        <v>26</v>
      </c>
      <c r="L8" s="16">
        <v>7</v>
      </c>
      <c r="M8" s="17">
        <v>97</v>
      </c>
      <c r="N8" s="18">
        <v>93</v>
      </c>
      <c r="O8" s="15">
        <v>9</v>
      </c>
      <c r="P8" s="16">
        <v>8</v>
      </c>
      <c r="Q8" s="17">
        <v>333</v>
      </c>
      <c r="R8" s="18">
        <v>149</v>
      </c>
      <c r="S8" s="15">
        <v>373</v>
      </c>
      <c r="T8" s="16">
        <v>489</v>
      </c>
      <c r="U8" s="17">
        <v>2</v>
      </c>
      <c r="V8" s="18">
        <v>3</v>
      </c>
      <c r="W8" s="15">
        <v>1</v>
      </c>
      <c r="X8" s="16">
        <v>0</v>
      </c>
      <c r="Y8" s="17">
        <v>12</v>
      </c>
      <c r="Z8" s="18">
        <v>8</v>
      </c>
      <c r="AA8" s="15">
        <f>SUM(C8,E8,G8,I8,K8,M8,O8,Q8,S8,U8,W8,Y8)</f>
        <v>3515</v>
      </c>
      <c r="AB8" s="19">
        <f>SUM(D8,F8,H8,J8,L8,N8,P8,R8,T8,V8,X8,Z8)</f>
        <v>2324</v>
      </c>
      <c r="AC8" s="20">
        <f>SUM(AA8:AB8)</f>
        <v>5839</v>
      </c>
    </row>
    <row r="9" spans="1:29" x14ac:dyDescent="0.25">
      <c r="A9" s="6">
        <v>2</v>
      </c>
      <c r="B9" s="9" t="s">
        <v>6</v>
      </c>
      <c r="C9" s="21">
        <v>1159</v>
      </c>
      <c r="D9" s="22">
        <v>724</v>
      </c>
      <c r="E9" s="23">
        <v>5836</v>
      </c>
      <c r="F9" s="24">
        <v>3536</v>
      </c>
      <c r="G9" s="21">
        <v>485</v>
      </c>
      <c r="H9" s="22">
        <v>59</v>
      </c>
      <c r="I9" s="23">
        <v>6598</v>
      </c>
      <c r="J9" s="24">
        <v>2549</v>
      </c>
      <c r="K9" s="21">
        <v>363</v>
      </c>
      <c r="L9" s="22">
        <v>137</v>
      </c>
      <c r="M9" s="23">
        <v>928</v>
      </c>
      <c r="N9" s="24">
        <v>793</v>
      </c>
      <c r="O9" s="21">
        <v>231</v>
      </c>
      <c r="P9" s="22">
        <v>59</v>
      </c>
      <c r="Q9" s="23">
        <v>1230</v>
      </c>
      <c r="R9" s="24">
        <v>432</v>
      </c>
      <c r="S9" s="21">
        <v>1692</v>
      </c>
      <c r="T9" s="22">
        <v>2097</v>
      </c>
      <c r="U9" s="23">
        <v>8</v>
      </c>
      <c r="V9" s="24">
        <v>43</v>
      </c>
      <c r="W9" s="21">
        <v>3</v>
      </c>
      <c r="X9" s="22">
        <v>0</v>
      </c>
      <c r="Y9" s="23">
        <v>52</v>
      </c>
      <c r="Z9" s="24">
        <v>36</v>
      </c>
      <c r="AA9" s="21">
        <f t="shared" ref="AA9:AB21" si="0">SUM(C9,E9,G9,I9,K9,M9,O9,Q9,S9,U9,W9,Y9)</f>
        <v>18585</v>
      </c>
      <c r="AB9" s="25">
        <f t="shared" si="0"/>
        <v>10465</v>
      </c>
      <c r="AC9" s="26">
        <f t="shared" ref="AC9:AC21" si="1">SUM(AA9:AB9)</f>
        <v>29050</v>
      </c>
    </row>
    <row r="10" spans="1:29" x14ac:dyDescent="0.25">
      <c r="A10" s="6">
        <v>3</v>
      </c>
      <c r="B10" s="9" t="s">
        <v>8</v>
      </c>
      <c r="C10" s="21">
        <v>620</v>
      </c>
      <c r="D10" s="22">
        <v>109</v>
      </c>
      <c r="E10" s="23">
        <v>2796</v>
      </c>
      <c r="F10" s="24">
        <v>603</v>
      </c>
      <c r="G10" s="21">
        <v>766</v>
      </c>
      <c r="H10" s="22">
        <v>98</v>
      </c>
      <c r="I10" s="23">
        <v>5478</v>
      </c>
      <c r="J10" s="24">
        <v>2052</v>
      </c>
      <c r="K10" s="21">
        <v>42</v>
      </c>
      <c r="L10" s="22">
        <v>13</v>
      </c>
      <c r="M10" s="23">
        <v>342</v>
      </c>
      <c r="N10" s="24">
        <v>319</v>
      </c>
      <c r="O10" s="21">
        <v>38</v>
      </c>
      <c r="P10" s="22">
        <v>19</v>
      </c>
      <c r="Q10" s="23">
        <v>556</v>
      </c>
      <c r="R10" s="24">
        <v>268</v>
      </c>
      <c r="S10" s="21">
        <v>1195</v>
      </c>
      <c r="T10" s="22">
        <v>1312</v>
      </c>
      <c r="U10" s="23">
        <v>2</v>
      </c>
      <c r="V10" s="24">
        <v>31</v>
      </c>
      <c r="W10" s="21">
        <v>1</v>
      </c>
      <c r="X10" s="22">
        <v>0</v>
      </c>
      <c r="Y10" s="23">
        <v>23</v>
      </c>
      <c r="Z10" s="24">
        <v>26</v>
      </c>
      <c r="AA10" s="21">
        <f t="shared" si="0"/>
        <v>11859</v>
      </c>
      <c r="AB10" s="25">
        <f t="shared" si="0"/>
        <v>4850</v>
      </c>
      <c r="AC10" s="26">
        <f t="shared" si="1"/>
        <v>16709</v>
      </c>
    </row>
    <row r="11" spans="1:29" x14ac:dyDescent="0.25">
      <c r="A11" s="6">
        <v>4</v>
      </c>
      <c r="B11" s="9" t="s">
        <v>2</v>
      </c>
      <c r="C11" s="21">
        <v>19</v>
      </c>
      <c r="D11" s="22">
        <v>4</v>
      </c>
      <c r="E11" s="23">
        <v>295</v>
      </c>
      <c r="F11" s="24">
        <v>145</v>
      </c>
      <c r="G11" s="21">
        <v>66</v>
      </c>
      <c r="H11" s="22">
        <v>9</v>
      </c>
      <c r="I11" s="23">
        <v>743</v>
      </c>
      <c r="J11" s="24">
        <v>561</v>
      </c>
      <c r="K11" s="21">
        <v>31</v>
      </c>
      <c r="L11" s="22">
        <v>9</v>
      </c>
      <c r="M11" s="23">
        <v>236</v>
      </c>
      <c r="N11" s="24">
        <v>256</v>
      </c>
      <c r="O11" s="21">
        <v>12</v>
      </c>
      <c r="P11" s="22">
        <v>0</v>
      </c>
      <c r="Q11" s="23">
        <v>195</v>
      </c>
      <c r="R11" s="24">
        <v>112</v>
      </c>
      <c r="S11" s="21">
        <v>291</v>
      </c>
      <c r="T11" s="22">
        <v>260</v>
      </c>
      <c r="U11" s="23">
        <v>0</v>
      </c>
      <c r="V11" s="24">
        <v>4</v>
      </c>
      <c r="W11" s="21">
        <v>0</v>
      </c>
      <c r="X11" s="22">
        <v>1</v>
      </c>
      <c r="Y11" s="23">
        <v>15</v>
      </c>
      <c r="Z11" s="24">
        <v>7</v>
      </c>
      <c r="AA11" s="21">
        <f t="shared" si="0"/>
        <v>1903</v>
      </c>
      <c r="AB11" s="25">
        <f t="shared" si="0"/>
        <v>1368</v>
      </c>
      <c r="AC11" s="26">
        <f t="shared" si="1"/>
        <v>3271</v>
      </c>
    </row>
    <row r="12" spans="1:29" x14ac:dyDescent="0.25">
      <c r="A12" s="6">
        <v>5</v>
      </c>
      <c r="B12" s="9" t="s">
        <v>9</v>
      </c>
      <c r="C12" s="21">
        <v>2249</v>
      </c>
      <c r="D12" s="22">
        <v>544</v>
      </c>
      <c r="E12" s="23">
        <v>33821</v>
      </c>
      <c r="F12" s="24">
        <v>29103</v>
      </c>
      <c r="G12" s="21">
        <v>5331</v>
      </c>
      <c r="H12" s="22">
        <v>580</v>
      </c>
      <c r="I12" s="23">
        <v>25837</v>
      </c>
      <c r="J12" s="24">
        <v>16702</v>
      </c>
      <c r="K12" s="21">
        <v>1478</v>
      </c>
      <c r="L12" s="22">
        <v>846</v>
      </c>
      <c r="M12" s="23">
        <v>2459</v>
      </c>
      <c r="N12" s="24">
        <v>2988</v>
      </c>
      <c r="O12" s="21">
        <v>1085</v>
      </c>
      <c r="P12" s="22">
        <v>289</v>
      </c>
      <c r="Q12" s="23">
        <v>16250</v>
      </c>
      <c r="R12" s="24">
        <v>10199</v>
      </c>
      <c r="S12" s="21">
        <v>5004</v>
      </c>
      <c r="T12" s="22">
        <v>5628</v>
      </c>
      <c r="U12" s="23">
        <v>64</v>
      </c>
      <c r="V12" s="24">
        <v>450</v>
      </c>
      <c r="W12" s="21">
        <v>7</v>
      </c>
      <c r="X12" s="22">
        <v>1</v>
      </c>
      <c r="Y12" s="23">
        <v>94</v>
      </c>
      <c r="Z12" s="24">
        <v>98</v>
      </c>
      <c r="AA12" s="21">
        <f t="shared" si="0"/>
        <v>93679</v>
      </c>
      <c r="AB12" s="25">
        <f t="shared" si="0"/>
        <v>67428</v>
      </c>
      <c r="AC12" s="26">
        <f t="shared" si="1"/>
        <v>161107</v>
      </c>
    </row>
    <row r="13" spans="1:29" x14ac:dyDescent="0.25">
      <c r="A13" s="6">
        <v>6</v>
      </c>
      <c r="B13" s="9" t="s">
        <v>3</v>
      </c>
      <c r="C13" s="21">
        <v>4519</v>
      </c>
      <c r="D13" s="22">
        <v>1505</v>
      </c>
      <c r="E13" s="23">
        <v>56690</v>
      </c>
      <c r="F13" s="24">
        <v>40041</v>
      </c>
      <c r="G13" s="21">
        <v>12080</v>
      </c>
      <c r="H13" s="22">
        <v>1555</v>
      </c>
      <c r="I13" s="23">
        <v>66601</v>
      </c>
      <c r="J13" s="24">
        <v>41271</v>
      </c>
      <c r="K13" s="21">
        <v>9673</v>
      </c>
      <c r="L13" s="22">
        <v>4452</v>
      </c>
      <c r="M13" s="23">
        <v>9222</v>
      </c>
      <c r="N13" s="24">
        <v>9970</v>
      </c>
      <c r="O13" s="21">
        <v>3571</v>
      </c>
      <c r="P13" s="22">
        <v>1290</v>
      </c>
      <c r="Q13" s="23">
        <v>61340</v>
      </c>
      <c r="R13" s="24">
        <v>27552</v>
      </c>
      <c r="S13" s="21">
        <v>17640</v>
      </c>
      <c r="T13" s="22">
        <v>23735</v>
      </c>
      <c r="U13" s="23">
        <v>115</v>
      </c>
      <c r="V13" s="24">
        <v>967</v>
      </c>
      <c r="W13" s="21">
        <v>21</v>
      </c>
      <c r="X13" s="22">
        <v>11</v>
      </c>
      <c r="Y13" s="23">
        <v>353</v>
      </c>
      <c r="Z13" s="24">
        <v>433</v>
      </c>
      <c r="AA13" s="21">
        <f t="shared" si="0"/>
        <v>241825</v>
      </c>
      <c r="AB13" s="25">
        <f t="shared" si="0"/>
        <v>152782</v>
      </c>
      <c r="AC13" s="26">
        <f t="shared" si="1"/>
        <v>394607</v>
      </c>
    </row>
    <row r="14" spans="1:29" x14ac:dyDescent="0.25">
      <c r="A14" s="6">
        <v>7</v>
      </c>
      <c r="B14" s="9" t="s">
        <v>28</v>
      </c>
      <c r="C14" s="21">
        <v>269</v>
      </c>
      <c r="D14" s="22">
        <v>21</v>
      </c>
      <c r="E14" s="23">
        <v>244</v>
      </c>
      <c r="F14" s="24">
        <v>152</v>
      </c>
      <c r="G14" s="21">
        <v>38</v>
      </c>
      <c r="H14" s="22">
        <v>10</v>
      </c>
      <c r="I14" s="23">
        <v>1257</v>
      </c>
      <c r="J14" s="24">
        <v>770</v>
      </c>
      <c r="K14" s="21">
        <v>15</v>
      </c>
      <c r="L14" s="22">
        <v>2</v>
      </c>
      <c r="M14" s="23">
        <v>131</v>
      </c>
      <c r="N14" s="24">
        <v>135</v>
      </c>
      <c r="O14" s="21">
        <v>18</v>
      </c>
      <c r="P14" s="22">
        <v>8</v>
      </c>
      <c r="Q14" s="23">
        <v>50</v>
      </c>
      <c r="R14" s="24">
        <v>28</v>
      </c>
      <c r="S14" s="21">
        <v>310</v>
      </c>
      <c r="T14" s="22">
        <v>445</v>
      </c>
      <c r="U14" s="23">
        <v>0</v>
      </c>
      <c r="V14" s="24">
        <v>14</v>
      </c>
      <c r="W14" s="21">
        <v>0</v>
      </c>
      <c r="X14" s="22">
        <v>0</v>
      </c>
      <c r="Y14" s="23">
        <v>15</v>
      </c>
      <c r="Z14" s="24">
        <v>12</v>
      </c>
      <c r="AA14" s="21">
        <f t="shared" si="0"/>
        <v>2347</v>
      </c>
      <c r="AB14" s="25">
        <f t="shared" si="0"/>
        <v>1597</v>
      </c>
      <c r="AC14" s="26">
        <f t="shared" si="1"/>
        <v>3944</v>
      </c>
    </row>
    <row r="15" spans="1:29" x14ac:dyDescent="0.25">
      <c r="A15" s="6">
        <v>8</v>
      </c>
      <c r="B15" s="9" t="s">
        <v>29</v>
      </c>
      <c r="C15" s="21">
        <v>206</v>
      </c>
      <c r="D15" s="22">
        <v>46</v>
      </c>
      <c r="E15" s="23">
        <v>5702</v>
      </c>
      <c r="F15" s="24">
        <v>6678</v>
      </c>
      <c r="G15" s="21">
        <v>834</v>
      </c>
      <c r="H15" s="22">
        <v>38</v>
      </c>
      <c r="I15" s="23">
        <v>1842</v>
      </c>
      <c r="J15" s="24">
        <v>990</v>
      </c>
      <c r="K15" s="21">
        <v>54</v>
      </c>
      <c r="L15" s="22">
        <v>20</v>
      </c>
      <c r="M15" s="23">
        <v>187</v>
      </c>
      <c r="N15" s="24">
        <v>164</v>
      </c>
      <c r="O15" s="21">
        <v>61</v>
      </c>
      <c r="P15" s="22">
        <v>16</v>
      </c>
      <c r="Q15" s="23">
        <v>161</v>
      </c>
      <c r="R15" s="24">
        <v>86</v>
      </c>
      <c r="S15" s="21">
        <v>337</v>
      </c>
      <c r="T15" s="22">
        <v>407</v>
      </c>
      <c r="U15" s="23">
        <v>2</v>
      </c>
      <c r="V15" s="24">
        <v>8</v>
      </c>
      <c r="W15" s="21">
        <v>1</v>
      </c>
      <c r="X15" s="22">
        <v>0</v>
      </c>
      <c r="Y15" s="23">
        <v>23</v>
      </c>
      <c r="Z15" s="24">
        <v>21</v>
      </c>
      <c r="AA15" s="21">
        <f t="shared" si="0"/>
        <v>9410</v>
      </c>
      <c r="AB15" s="25">
        <f t="shared" si="0"/>
        <v>8474</v>
      </c>
      <c r="AC15" s="26">
        <f t="shared" si="1"/>
        <v>17884</v>
      </c>
    </row>
    <row r="16" spans="1:29" x14ac:dyDescent="0.25">
      <c r="A16" s="6">
        <v>9</v>
      </c>
      <c r="B16" s="9" t="s">
        <v>30</v>
      </c>
      <c r="C16" s="21">
        <v>199</v>
      </c>
      <c r="D16" s="22">
        <v>47</v>
      </c>
      <c r="E16" s="23">
        <v>107</v>
      </c>
      <c r="F16" s="24">
        <v>94</v>
      </c>
      <c r="G16" s="21">
        <v>23</v>
      </c>
      <c r="H16" s="22">
        <v>2</v>
      </c>
      <c r="I16" s="23">
        <v>389</v>
      </c>
      <c r="J16" s="24">
        <v>343</v>
      </c>
      <c r="K16" s="21">
        <v>8</v>
      </c>
      <c r="L16" s="22">
        <v>4</v>
      </c>
      <c r="M16" s="23">
        <v>75</v>
      </c>
      <c r="N16" s="24">
        <v>74</v>
      </c>
      <c r="O16" s="21">
        <v>19</v>
      </c>
      <c r="P16" s="22">
        <v>9</v>
      </c>
      <c r="Q16" s="23">
        <v>34</v>
      </c>
      <c r="R16" s="24">
        <v>29</v>
      </c>
      <c r="S16" s="21">
        <v>218</v>
      </c>
      <c r="T16" s="22">
        <v>243</v>
      </c>
      <c r="U16" s="23">
        <v>0</v>
      </c>
      <c r="V16" s="24">
        <v>5</v>
      </c>
      <c r="W16" s="21">
        <v>1</v>
      </c>
      <c r="X16" s="22">
        <v>0</v>
      </c>
      <c r="Y16" s="23">
        <v>8</v>
      </c>
      <c r="Z16" s="24">
        <v>7</v>
      </c>
      <c r="AA16" s="21">
        <f t="shared" si="0"/>
        <v>1081</v>
      </c>
      <c r="AB16" s="25">
        <f t="shared" si="0"/>
        <v>857</v>
      </c>
      <c r="AC16" s="26">
        <f t="shared" si="1"/>
        <v>1938</v>
      </c>
    </row>
    <row r="17" spans="1:29" x14ac:dyDescent="0.25">
      <c r="A17" s="6">
        <v>10</v>
      </c>
      <c r="B17" s="9" t="s">
        <v>5</v>
      </c>
      <c r="C17" s="21">
        <v>34</v>
      </c>
      <c r="D17" s="22">
        <v>9</v>
      </c>
      <c r="E17" s="23">
        <v>168</v>
      </c>
      <c r="F17" s="24">
        <v>88</v>
      </c>
      <c r="G17" s="21">
        <v>23</v>
      </c>
      <c r="H17" s="22">
        <v>4</v>
      </c>
      <c r="I17" s="23">
        <v>428</v>
      </c>
      <c r="J17" s="24">
        <v>279</v>
      </c>
      <c r="K17" s="21">
        <v>5</v>
      </c>
      <c r="L17" s="22">
        <v>1</v>
      </c>
      <c r="M17" s="23">
        <v>338</v>
      </c>
      <c r="N17" s="24">
        <v>299</v>
      </c>
      <c r="O17" s="21">
        <v>0</v>
      </c>
      <c r="P17" s="22">
        <v>0</v>
      </c>
      <c r="Q17" s="23">
        <v>20</v>
      </c>
      <c r="R17" s="24">
        <v>21</v>
      </c>
      <c r="S17" s="21">
        <v>199</v>
      </c>
      <c r="T17" s="22">
        <v>290</v>
      </c>
      <c r="U17" s="23">
        <v>0</v>
      </c>
      <c r="V17" s="24">
        <v>3</v>
      </c>
      <c r="W17" s="21">
        <v>1</v>
      </c>
      <c r="X17" s="22">
        <v>1</v>
      </c>
      <c r="Y17" s="23">
        <v>29</v>
      </c>
      <c r="Z17" s="24">
        <v>13</v>
      </c>
      <c r="AA17" s="21">
        <f t="shared" si="0"/>
        <v>1245</v>
      </c>
      <c r="AB17" s="25">
        <f t="shared" si="0"/>
        <v>1008</v>
      </c>
      <c r="AC17" s="26">
        <f t="shared" si="1"/>
        <v>2253</v>
      </c>
    </row>
    <row r="18" spans="1:29" x14ac:dyDescent="0.25">
      <c r="A18" s="6">
        <v>11</v>
      </c>
      <c r="B18" s="9" t="s">
        <v>7</v>
      </c>
      <c r="C18" s="21">
        <v>354</v>
      </c>
      <c r="D18" s="22">
        <v>128</v>
      </c>
      <c r="E18" s="23">
        <v>607</v>
      </c>
      <c r="F18" s="24">
        <v>242</v>
      </c>
      <c r="G18" s="21">
        <v>153</v>
      </c>
      <c r="H18" s="22">
        <v>22</v>
      </c>
      <c r="I18" s="23">
        <v>2240</v>
      </c>
      <c r="J18" s="24">
        <v>1386</v>
      </c>
      <c r="K18" s="21">
        <v>107</v>
      </c>
      <c r="L18" s="22">
        <v>32</v>
      </c>
      <c r="M18" s="23">
        <v>176</v>
      </c>
      <c r="N18" s="24">
        <v>213</v>
      </c>
      <c r="O18" s="21">
        <v>3</v>
      </c>
      <c r="P18" s="22">
        <v>6</v>
      </c>
      <c r="Q18" s="23">
        <v>184</v>
      </c>
      <c r="R18" s="24">
        <v>170</v>
      </c>
      <c r="S18" s="21">
        <v>823</v>
      </c>
      <c r="T18" s="22">
        <v>803</v>
      </c>
      <c r="U18" s="23">
        <v>0</v>
      </c>
      <c r="V18" s="24">
        <v>17</v>
      </c>
      <c r="W18" s="21">
        <v>0</v>
      </c>
      <c r="X18" s="22">
        <v>1</v>
      </c>
      <c r="Y18" s="23">
        <v>31</v>
      </c>
      <c r="Z18" s="24">
        <v>30</v>
      </c>
      <c r="AA18" s="21">
        <f t="shared" si="0"/>
        <v>4678</v>
      </c>
      <c r="AB18" s="25">
        <f t="shared" si="0"/>
        <v>3050</v>
      </c>
      <c r="AC18" s="26">
        <f t="shared" si="1"/>
        <v>7728</v>
      </c>
    </row>
    <row r="19" spans="1:29" x14ac:dyDescent="0.25">
      <c r="A19" s="6">
        <v>12</v>
      </c>
      <c r="B19" s="9" t="s">
        <v>4</v>
      </c>
      <c r="C19" s="21">
        <v>577</v>
      </c>
      <c r="D19" s="22">
        <v>152</v>
      </c>
      <c r="E19" s="23">
        <v>2709</v>
      </c>
      <c r="F19" s="24">
        <v>874</v>
      </c>
      <c r="G19" s="21">
        <v>943</v>
      </c>
      <c r="H19" s="22">
        <v>219</v>
      </c>
      <c r="I19" s="23">
        <v>8001</v>
      </c>
      <c r="J19" s="24">
        <v>5557</v>
      </c>
      <c r="K19" s="21">
        <v>191</v>
      </c>
      <c r="L19" s="22">
        <v>77</v>
      </c>
      <c r="M19" s="23">
        <v>875</v>
      </c>
      <c r="N19" s="24">
        <v>575</v>
      </c>
      <c r="O19" s="21">
        <v>79</v>
      </c>
      <c r="P19" s="22">
        <v>42</v>
      </c>
      <c r="Q19" s="23">
        <v>2332</v>
      </c>
      <c r="R19" s="24">
        <v>1110</v>
      </c>
      <c r="S19" s="21">
        <v>2153</v>
      </c>
      <c r="T19" s="22">
        <v>2893</v>
      </c>
      <c r="U19" s="23">
        <v>0</v>
      </c>
      <c r="V19" s="24">
        <v>77</v>
      </c>
      <c r="W19" s="21">
        <v>3</v>
      </c>
      <c r="X19" s="22">
        <v>1</v>
      </c>
      <c r="Y19" s="23">
        <v>70</v>
      </c>
      <c r="Z19" s="24">
        <v>78</v>
      </c>
      <c r="AA19" s="21">
        <f t="shared" si="0"/>
        <v>17933</v>
      </c>
      <c r="AB19" s="25">
        <f t="shared" si="0"/>
        <v>11655</v>
      </c>
      <c r="AC19" s="26">
        <f t="shared" si="1"/>
        <v>29588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68</v>
      </c>
      <c r="F20" s="24">
        <v>39</v>
      </c>
      <c r="G20" s="21">
        <v>147</v>
      </c>
      <c r="H20" s="22">
        <v>18</v>
      </c>
      <c r="I20" s="23">
        <v>453</v>
      </c>
      <c r="J20" s="24">
        <v>251</v>
      </c>
      <c r="K20" s="21">
        <v>139</v>
      </c>
      <c r="L20" s="22">
        <v>45</v>
      </c>
      <c r="M20" s="23">
        <v>218</v>
      </c>
      <c r="N20" s="24">
        <v>122</v>
      </c>
      <c r="O20" s="21">
        <v>10</v>
      </c>
      <c r="P20" s="22">
        <v>2</v>
      </c>
      <c r="Q20" s="23">
        <v>100</v>
      </c>
      <c r="R20" s="24">
        <v>43</v>
      </c>
      <c r="S20" s="21">
        <v>175</v>
      </c>
      <c r="T20" s="22">
        <v>244</v>
      </c>
      <c r="U20" s="23">
        <v>0</v>
      </c>
      <c r="V20" s="24">
        <v>5</v>
      </c>
      <c r="W20" s="21">
        <v>0</v>
      </c>
      <c r="X20" s="22">
        <v>0</v>
      </c>
      <c r="Y20" s="23">
        <v>11</v>
      </c>
      <c r="Z20" s="24">
        <v>6</v>
      </c>
      <c r="AA20" s="21">
        <f t="shared" si="0"/>
        <v>1323</v>
      </c>
      <c r="AB20" s="25">
        <f t="shared" si="0"/>
        <v>777</v>
      </c>
      <c r="AC20" s="26">
        <f t="shared" si="1"/>
        <v>2100</v>
      </c>
    </row>
    <row r="21" spans="1:29" ht="15.75" thickBot="1" x14ac:dyDescent="0.3">
      <c r="A21" s="7">
        <v>14</v>
      </c>
      <c r="B21" s="10" t="s">
        <v>32</v>
      </c>
      <c r="C21" s="27">
        <v>66</v>
      </c>
      <c r="D21" s="28">
        <v>10</v>
      </c>
      <c r="E21" s="29">
        <v>90</v>
      </c>
      <c r="F21" s="30">
        <v>38</v>
      </c>
      <c r="G21" s="27">
        <v>94</v>
      </c>
      <c r="H21" s="28">
        <v>18</v>
      </c>
      <c r="I21" s="29">
        <v>1633</v>
      </c>
      <c r="J21" s="30">
        <v>998</v>
      </c>
      <c r="K21" s="27">
        <v>50</v>
      </c>
      <c r="L21" s="28">
        <v>18</v>
      </c>
      <c r="M21" s="29">
        <v>220</v>
      </c>
      <c r="N21" s="30">
        <v>172</v>
      </c>
      <c r="O21" s="27">
        <v>22</v>
      </c>
      <c r="P21" s="28">
        <v>18</v>
      </c>
      <c r="Q21" s="29">
        <v>276</v>
      </c>
      <c r="R21" s="30">
        <v>149</v>
      </c>
      <c r="S21" s="27">
        <v>330</v>
      </c>
      <c r="T21" s="28">
        <v>421</v>
      </c>
      <c r="U21" s="29">
        <v>0</v>
      </c>
      <c r="V21" s="30">
        <v>12</v>
      </c>
      <c r="W21" s="27">
        <v>1</v>
      </c>
      <c r="X21" s="28">
        <v>0</v>
      </c>
      <c r="Y21" s="29">
        <v>23</v>
      </c>
      <c r="Z21" s="30">
        <v>15</v>
      </c>
      <c r="AA21" s="27">
        <f t="shared" si="0"/>
        <v>2805</v>
      </c>
      <c r="AB21" s="31">
        <f t="shared" si="0"/>
        <v>1869</v>
      </c>
      <c r="AC21" s="32">
        <f t="shared" si="1"/>
        <v>4674</v>
      </c>
    </row>
    <row r="22" spans="1:29" ht="15.75" thickBot="1" x14ac:dyDescent="0.3">
      <c r="A22" s="50" t="s">
        <v>0</v>
      </c>
      <c r="B22" s="51"/>
      <c r="C22" s="33">
        <f>SUM(C8:C21)</f>
        <v>10470</v>
      </c>
      <c r="D22" s="34">
        <f t="shared" ref="D22:AC22" si="2">SUM(D8:D21)</f>
        <v>3344</v>
      </c>
      <c r="E22" s="35">
        <f t="shared" si="2"/>
        <v>110101</v>
      </c>
      <c r="F22" s="36">
        <f t="shared" si="2"/>
        <v>82408</v>
      </c>
      <c r="G22" s="33">
        <f t="shared" si="2"/>
        <v>21209</v>
      </c>
      <c r="H22" s="34">
        <f t="shared" si="2"/>
        <v>2658</v>
      </c>
      <c r="I22" s="35">
        <f t="shared" si="2"/>
        <v>122771</v>
      </c>
      <c r="J22" s="36">
        <f t="shared" si="2"/>
        <v>74432</v>
      </c>
      <c r="K22" s="33">
        <f t="shared" si="2"/>
        <v>12182</v>
      </c>
      <c r="L22" s="34">
        <f t="shared" si="2"/>
        <v>5663</v>
      </c>
      <c r="M22" s="35">
        <f t="shared" si="2"/>
        <v>15504</v>
      </c>
      <c r="N22" s="36">
        <f t="shared" si="2"/>
        <v>16173</v>
      </c>
      <c r="O22" s="33">
        <f t="shared" si="2"/>
        <v>5158</v>
      </c>
      <c r="P22" s="34">
        <f t="shared" si="2"/>
        <v>1766</v>
      </c>
      <c r="Q22" s="35">
        <f t="shared" si="2"/>
        <v>83061</v>
      </c>
      <c r="R22" s="36">
        <f t="shared" si="2"/>
        <v>40348</v>
      </c>
      <c r="S22" s="33">
        <f t="shared" si="2"/>
        <v>30740</v>
      </c>
      <c r="T22" s="34">
        <f t="shared" si="2"/>
        <v>39267</v>
      </c>
      <c r="U22" s="35">
        <f t="shared" si="2"/>
        <v>193</v>
      </c>
      <c r="V22" s="36">
        <f t="shared" si="2"/>
        <v>1639</v>
      </c>
      <c r="W22" s="33">
        <f t="shared" si="2"/>
        <v>40</v>
      </c>
      <c r="X22" s="34">
        <f t="shared" si="2"/>
        <v>16</v>
      </c>
      <c r="Y22" s="35">
        <f t="shared" si="2"/>
        <v>759</v>
      </c>
      <c r="Z22" s="36">
        <f t="shared" si="2"/>
        <v>790</v>
      </c>
      <c r="AA22" s="33">
        <f t="shared" si="2"/>
        <v>412188</v>
      </c>
      <c r="AB22" s="37">
        <f t="shared" si="2"/>
        <v>268504</v>
      </c>
      <c r="AC22" s="38">
        <f t="shared" si="2"/>
        <v>680692</v>
      </c>
    </row>
    <row r="23" spans="1:29" ht="15.75" thickTop="1" x14ac:dyDescent="0.25">
      <c r="B23" s="1" t="s">
        <v>35</v>
      </c>
    </row>
  </sheetData>
  <mergeCells count="19">
    <mergeCell ref="A22:B22"/>
    <mergeCell ref="Q6:R6"/>
    <mergeCell ref="S6:T6"/>
    <mergeCell ref="U6:V6"/>
    <mergeCell ref="W6:X6"/>
    <mergeCell ref="A4:AC4"/>
    <mergeCell ref="A3:AC3"/>
    <mergeCell ref="A2:AC2"/>
    <mergeCell ref="Y6:Z6"/>
    <mergeCell ref="AA6:AC6"/>
    <mergeCell ref="A6:A7"/>
    <mergeCell ref="B6:B7"/>
    <mergeCell ref="C6:D6"/>
    <mergeCell ref="E6:F6"/>
    <mergeCell ref="G6:H6"/>
    <mergeCell ref="I6:J6"/>
    <mergeCell ref="K6:L6"/>
    <mergeCell ref="M6:N6"/>
    <mergeCell ref="O6:P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showGridLines="0" zoomScale="90" zoomScaleNormal="90" workbookViewId="0">
      <selection activeCell="K19" sqref="K19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45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6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198</v>
      </c>
      <c r="D8" s="16">
        <v>43</v>
      </c>
      <c r="E8" s="17">
        <v>919</v>
      </c>
      <c r="F8" s="18">
        <v>771</v>
      </c>
      <c r="G8" s="15">
        <v>253</v>
      </c>
      <c r="H8" s="16">
        <v>36</v>
      </c>
      <c r="I8" s="17">
        <v>1253</v>
      </c>
      <c r="J8" s="18">
        <v>740</v>
      </c>
      <c r="K8" s="15">
        <v>25</v>
      </c>
      <c r="L8" s="16">
        <v>7</v>
      </c>
      <c r="M8" s="17">
        <v>101</v>
      </c>
      <c r="N8" s="18">
        <v>98</v>
      </c>
      <c r="O8" s="15">
        <v>9</v>
      </c>
      <c r="P8" s="16">
        <v>8</v>
      </c>
      <c r="Q8" s="17">
        <v>325</v>
      </c>
      <c r="R8" s="18">
        <v>152</v>
      </c>
      <c r="S8" s="15">
        <v>383</v>
      </c>
      <c r="T8" s="16">
        <v>487</v>
      </c>
      <c r="U8" s="17">
        <v>2</v>
      </c>
      <c r="V8" s="18">
        <v>3</v>
      </c>
      <c r="W8" s="15">
        <v>1</v>
      </c>
      <c r="X8" s="16">
        <v>0</v>
      </c>
      <c r="Y8" s="17">
        <v>13</v>
      </c>
      <c r="Z8" s="18">
        <v>8</v>
      </c>
      <c r="AA8" s="15">
        <f>SUM(C8,E8,G8,I8,K8,M8,O8,Q8,S8,U8,W8,Y8)</f>
        <v>3482</v>
      </c>
      <c r="AB8" s="19">
        <f>SUM(D8,F8,H8,J8,L8,N8,P8,R8,T8,V8,X8,Z8)</f>
        <v>2353</v>
      </c>
      <c r="AC8" s="20">
        <f>SUM(AA8:AB8)</f>
        <v>5835</v>
      </c>
    </row>
    <row r="9" spans="1:29" x14ac:dyDescent="0.25">
      <c r="A9" s="6">
        <v>2</v>
      </c>
      <c r="B9" s="9" t="s">
        <v>6</v>
      </c>
      <c r="C9" s="21">
        <v>1114</v>
      </c>
      <c r="D9" s="22">
        <v>719</v>
      </c>
      <c r="E9" s="23">
        <v>5802</v>
      </c>
      <c r="F9" s="24">
        <v>3553</v>
      </c>
      <c r="G9" s="21">
        <v>452</v>
      </c>
      <c r="H9" s="22">
        <v>63</v>
      </c>
      <c r="I9" s="23">
        <v>6629</v>
      </c>
      <c r="J9" s="24">
        <v>2553</v>
      </c>
      <c r="K9" s="21">
        <v>358</v>
      </c>
      <c r="L9" s="22">
        <v>125</v>
      </c>
      <c r="M9" s="23">
        <v>937</v>
      </c>
      <c r="N9" s="24">
        <v>809</v>
      </c>
      <c r="O9" s="21">
        <v>249</v>
      </c>
      <c r="P9" s="22">
        <v>60</v>
      </c>
      <c r="Q9" s="23">
        <v>1250</v>
      </c>
      <c r="R9" s="24">
        <v>433</v>
      </c>
      <c r="S9" s="21">
        <v>1703</v>
      </c>
      <c r="T9" s="22">
        <v>2120</v>
      </c>
      <c r="U9" s="23">
        <v>8</v>
      </c>
      <c r="V9" s="24">
        <v>44</v>
      </c>
      <c r="W9" s="21">
        <v>3</v>
      </c>
      <c r="X9" s="22">
        <v>0</v>
      </c>
      <c r="Y9" s="23">
        <v>60</v>
      </c>
      <c r="Z9" s="24">
        <v>35</v>
      </c>
      <c r="AA9" s="21">
        <f t="shared" ref="AA9:AB21" si="0">SUM(C9,E9,G9,I9,K9,M9,O9,Q9,S9,U9,W9,Y9)</f>
        <v>18565</v>
      </c>
      <c r="AB9" s="25">
        <f t="shared" si="0"/>
        <v>10514</v>
      </c>
      <c r="AC9" s="26">
        <f t="shared" ref="AC9:AC21" si="1">SUM(AA9:AB9)</f>
        <v>29079</v>
      </c>
    </row>
    <row r="10" spans="1:29" x14ac:dyDescent="0.25">
      <c r="A10" s="6">
        <v>3</v>
      </c>
      <c r="B10" s="9" t="s">
        <v>8</v>
      </c>
      <c r="C10" s="21">
        <v>619</v>
      </c>
      <c r="D10" s="22">
        <v>104</v>
      </c>
      <c r="E10" s="23">
        <v>2775</v>
      </c>
      <c r="F10" s="24">
        <v>605</v>
      </c>
      <c r="G10" s="21">
        <v>511</v>
      </c>
      <c r="H10" s="22">
        <v>69</v>
      </c>
      <c r="I10" s="23">
        <v>5452</v>
      </c>
      <c r="J10" s="24">
        <v>2010</v>
      </c>
      <c r="K10" s="21">
        <v>42</v>
      </c>
      <c r="L10" s="22">
        <v>13</v>
      </c>
      <c r="M10" s="23">
        <v>345</v>
      </c>
      <c r="N10" s="24">
        <v>325</v>
      </c>
      <c r="O10" s="21">
        <v>38</v>
      </c>
      <c r="P10" s="22">
        <v>19</v>
      </c>
      <c r="Q10" s="23">
        <v>558</v>
      </c>
      <c r="R10" s="24">
        <v>273</v>
      </c>
      <c r="S10" s="21">
        <v>1182</v>
      </c>
      <c r="T10" s="22">
        <v>1327</v>
      </c>
      <c r="U10" s="23">
        <v>2</v>
      </c>
      <c r="V10" s="24">
        <v>31</v>
      </c>
      <c r="W10" s="21">
        <v>1</v>
      </c>
      <c r="X10" s="22">
        <v>0</v>
      </c>
      <c r="Y10" s="23">
        <v>26</v>
      </c>
      <c r="Z10" s="24">
        <v>31</v>
      </c>
      <c r="AA10" s="21">
        <f t="shared" si="0"/>
        <v>11551</v>
      </c>
      <c r="AB10" s="25">
        <f t="shared" si="0"/>
        <v>4807</v>
      </c>
      <c r="AC10" s="26">
        <f t="shared" si="1"/>
        <v>16358</v>
      </c>
    </row>
    <row r="11" spans="1:29" x14ac:dyDescent="0.25">
      <c r="A11" s="6">
        <v>4</v>
      </c>
      <c r="B11" s="9" t="s">
        <v>2</v>
      </c>
      <c r="C11" s="21">
        <v>29</v>
      </c>
      <c r="D11" s="22">
        <v>7</v>
      </c>
      <c r="E11" s="23">
        <v>293</v>
      </c>
      <c r="F11" s="24">
        <v>143</v>
      </c>
      <c r="G11" s="21">
        <v>60</v>
      </c>
      <c r="H11" s="22">
        <v>8</v>
      </c>
      <c r="I11" s="23">
        <v>758</v>
      </c>
      <c r="J11" s="24">
        <v>574</v>
      </c>
      <c r="K11" s="21">
        <v>31</v>
      </c>
      <c r="L11" s="22">
        <v>13</v>
      </c>
      <c r="M11" s="23">
        <v>237</v>
      </c>
      <c r="N11" s="24">
        <v>255</v>
      </c>
      <c r="O11" s="21">
        <v>13</v>
      </c>
      <c r="P11" s="22">
        <v>0</v>
      </c>
      <c r="Q11" s="23">
        <v>195</v>
      </c>
      <c r="R11" s="24">
        <v>112</v>
      </c>
      <c r="S11" s="21">
        <v>295</v>
      </c>
      <c r="T11" s="22">
        <v>261</v>
      </c>
      <c r="U11" s="23">
        <v>0</v>
      </c>
      <c r="V11" s="24">
        <v>4</v>
      </c>
      <c r="W11" s="21">
        <v>0</v>
      </c>
      <c r="X11" s="22">
        <v>1</v>
      </c>
      <c r="Y11" s="23">
        <v>17</v>
      </c>
      <c r="Z11" s="24">
        <v>6</v>
      </c>
      <c r="AA11" s="21">
        <f t="shared" si="0"/>
        <v>1928</v>
      </c>
      <c r="AB11" s="25">
        <f t="shared" si="0"/>
        <v>1384</v>
      </c>
      <c r="AC11" s="26">
        <f t="shared" si="1"/>
        <v>3312</v>
      </c>
    </row>
    <row r="12" spans="1:29" x14ac:dyDescent="0.25">
      <c r="A12" s="6">
        <v>5</v>
      </c>
      <c r="B12" s="9" t="s">
        <v>9</v>
      </c>
      <c r="C12" s="21">
        <v>2240</v>
      </c>
      <c r="D12" s="22">
        <v>538</v>
      </c>
      <c r="E12" s="23">
        <v>33695</v>
      </c>
      <c r="F12" s="24">
        <v>28881</v>
      </c>
      <c r="G12" s="21">
        <v>5656</v>
      </c>
      <c r="H12" s="22">
        <v>587</v>
      </c>
      <c r="I12" s="23">
        <v>25932</v>
      </c>
      <c r="J12" s="24">
        <v>16705</v>
      </c>
      <c r="K12" s="21">
        <v>1441</v>
      </c>
      <c r="L12" s="22">
        <v>822</v>
      </c>
      <c r="M12" s="23">
        <v>2478</v>
      </c>
      <c r="N12" s="24">
        <v>2989</v>
      </c>
      <c r="O12" s="21">
        <v>1103</v>
      </c>
      <c r="P12" s="22">
        <v>299</v>
      </c>
      <c r="Q12" s="23">
        <v>16097</v>
      </c>
      <c r="R12" s="24">
        <v>10087</v>
      </c>
      <c r="S12" s="21">
        <v>5099</v>
      </c>
      <c r="T12" s="22">
        <v>5737</v>
      </c>
      <c r="U12" s="23">
        <v>64</v>
      </c>
      <c r="V12" s="24">
        <v>451</v>
      </c>
      <c r="W12" s="21">
        <v>7</v>
      </c>
      <c r="X12" s="22">
        <v>1</v>
      </c>
      <c r="Y12" s="23">
        <v>101</v>
      </c>
      <c r="Z12" s="24">
        <v>101</v>
      </c>
      <c r="AA12" s="21">
        <f t="shared" si="0"/>
        <v>93913</v>
      </c>
      <c r="AB12" s="25">
        <f t="shared" si="0"/>
        <v>67198</v>
      </c>
      <c r="AC12" s="26">
        <f t="shared" si="1"/>
        <v>161111</v>
      </c>
    </row>
    <row r="13" spans="1:29" x14ac:dyDescent="0.25">
      <c r="A13" s="6">
        <v>6</v>
      </c>
      <c r="B13" s="9" t="s">
        <v>3</v>
      </c>
      <c r="C13" s="21">
        <v>4548</v>
      </c>
      <c r="D13" s="22">
        <v>1521</v>
      </c>
      <c r="E13" s="23">
        <v>56368</v>
      </c>
      <c r="F13" s="24">
        <v>39299</v>
      </c>
      <c r="G13" s="21">
        <v>12200</v>
      </c>
      <c r="H13" s="22">
        <v>1594</v>
      </c>
      <c r="I13" s="23">
        <v>66674</v>
      </c>
      <c r="J13" s="24">
        <v>41165</v>
      </c>
      <c r="K13" s="21">
        <v>9590</v>
      </c>
      <c r="L13" s="22">
        <v>4397</v>
      </c>
      <c r="M13" s="23">
        <v>9350</v>
      </c>
      <c r="N13" s="24">
        <v>10005</v>
      </c>
      <c r="O13" s="21">
        <v>3566</v>
      </c>
      <c r="P13" s="22">
        <v>1306</v>
      </c>
      <c r="Q13" s="23">
        <v>61024</v>
      </c>
      <c r="R13" s="24">
        <v>28188</v>
      </c>
      <c r="S13" s="21">
        <v>17759</v>
      </c>
      <c r="T13" s="22">
        <v>23838</v>
      </c>
      <c r="U13" s="23">
        <v>112</v>
      </c>
      <c r="V13" s="24">
        <v>955</v>
      </c>
      <c r="W13" s="21">
        <v>22</v>
      </c>
      <c r="X13" s="22">
        <v>11</v>
      </c>
      <c r="Y13" s="23">
        <v>394</v>
      </c>
      <c r="Z13" s="24">
        <v>474</v>
      </c>
      <c r="AA13" s="21">
        <f t="shared" si="0"/>
        <v>241607</v>
      </c>
      <c r="AB13" s="25">
        <f t="shared" si="0"/>
        <v>152753</v>
      </c>
      <c r="AC13" s="26">
        <f t="shared" si="1"/>
        <v>394360</v>
      </c>
    </row>
    <row r="14" spans="1:29" x14ac:dyDescent="0.25">
      <c r="A14" s="6">
        <v>7</v>
      </c>
      <c r="B14" s="9" t="s">
        <v>28</v>
      </c>
      <c r="C14" s="21">
        <v>271</v>
      </c>
      <c r="D14" s="22">
        <v>21</v>
      </c>
      <c r="E14" s="23">
        <v>245</v>
      </c>
      <c r="F14" s="24">
        <v>153</v>
      </c>
      <c r="G14" s="21">
        <v>38</v>
      </c>
      <c r="H14" s="22">
        <v>10</v>
      </c>
      <c r="I14" s="23">
        <v>1241</v>
      </c>
      <c r="J14" s="24">
        <v>742</v>
      </c>
      <c r="K14" s="21">
        <v>15</v>
      </c>
      <c r="L14" s="22">
        <v>2</v>
      </c>
      <c r="M14" s="23">
        <v>130</v>
      </c>
      <c r="N14" s="24">
        <v>135</v>
      </c>
      <c r="O14" s="21">
        <v>18</v>
      </c>
      <c r="P14" s="22">
        <v>8</v>
      </c>
      <c r="Q14" s="23">
        <v>47</v>
      </c>
      <c r="R14" s="24">
        <v>28</v>
      </c>
      <c r="S14" s="21">
        <v>315</v>
      </c>
      <c r="T14" s="22">
        <v>444</v>
      </c>
      <c r="U14" s="23">
        <v>0</v>
      </c>
      <c r="V14" s="24">
        <v>14</v>
      </c>
      <c r="W14" s="21">
        <v>0</v>
      </c>
      <c r="X14" s="22">
        <v>0</v>
      </c>
      <c r="Y14" s="23">
        <v>17</v>
      </c>
      <c r="Z14" s="24">
        <v>15</v>
      </c>
      <c r="AA14" s="21">
        <f t="shared" si="0"/>
        <v>2337</v>
      </c>
      <c r="AB14" s="25">
        <f t="shared" si="0"/>
        <v>1572</v>
      </c>
      <c r="AC14" s="26">
        <f t="shared" si="1"/>
        <v>3909</v>
      </c>
    </row>
    <row r="15" spans="1:29" x14ac:dyDescent="0.25">
      <c r="A15" s="6">
        <v>8</v>
      </c>
      <c r="B15" s="9" t="s">
        <v>29</v>
      </c>
      <c r="C15" s="21">
        <v>206</v>
      </c>
      <c r="D15" s="22">
        <v>49</v>
      </c>
      <c r="E15" s="23">
        <v>5726</v>
      </c>
      <c r="F15" s="24">
        <v>6647</v>
      </c>
      <c r="G15" s="21">
        <v>836</v>
      </c>
      <c r="H15" s="22">
        <v>39</v>
      </c>
      <c r="I15" s="23">
        <v>1861</v>
      </c>
      <c r="J15" s="24">
        <v>1012</v>
      </c>
      <c r="K15" s="21">
        <v>49</v>
      </c>
      <c r="L15" s="22">
        <v>19</v>
      </c>
      <c r="M15" s="23">
        <v>188</v>
      </c>
      <c r="N15" s="24">
        <v>169</v>
      </c>
      <c r="O15" s="21">
        <v>60</v>
      </c>
      <c r="P15" s="22">
        <v>16</v>
      </c>
      <c r="Q15" s="23">
        <v>150</v>
      </c>
      <c r="R15" s="24">
        <v>84</v>
      </c>
      <c r="S15" s="21">
        <v>339</v>
      </c>
      <c r="T15" s="22">
        <v>421</v>
      </c>
      <c r="U15" s="23">
        <v>2</v>
      </c>
      <c r="V15" s="24">
        <v>8</v>
      </c>
      <c r="W15" s="21">
        <v>1</v>
      </c>
      <c r="X15" s="22">
        <v>0</v>
      </c>
      <c r="Y15" s="23">
        <v>24</v>
      </c>
      <c r="Z15" s="24">
        <v>23</v>
      </c>
      <c r="AA15" s="21">
        <f t="shared" si="0"/>
        <v>9442</v>
      </c>
      <c r="AB15" s="25">
        <f t="shared" si="0"/>
        <v>8487</v>
      </c>
      <c r="AC15" s="26">
        <f t="shared" si="1"/>
        <v>17929</v>
      </c>
    </row>
    <row r="16" spans="1:29" x14ac:dyDescent="0.25">
      <c r="A16" s="6">
        <v>9</v>
      </c>
      <c r="B16" s="9" t="s">
        <v>30</v>
      </c>
      <c r="C16" s="21">
        <v>202</v>
      </c>
      <c r="D16" s="22">
        <v>49</v>
      </c>
      <c r="E16" s="23">
        <v>108</v>
      </c>
      <c r="F16" s="24">
        <v>93</v>
      </c>
      <c r="G16" s="21">
        <v>26</v>
      </c>
      <c r="H16" s="22">
        <v>2</v>
      </c>
      <c r="I16" s="23">
        <v>402</v>
      </c>
      <c r="J16" s="24">
        <v>346</v>
      </c>
      <c r="K16" s="21">
        <v>8</v>
      </c>
      <c r="L16" s="22">
        <v>4</v>
      </c>
      <c r="M16" s="23">
        <v>74</v>
      </c>
      <c r="N16" s="24">
        <v>73</v>
      </c>
      <c r="O16" s="21">
        <v>19</v>
      </c>
      <c r="P16" s="22">
        <v>9</v>
      </c>
      <c r="Q16" s="23">
        <v>34</v>
      </c>
      <c r="R16" s="24">
        <v>29</v>
      </c>
      <c r="S16" s="21">
        <v>232</v>
      </c>
      <c r="T16" s="22">
        <v>242</v>
      </c>
      <c r="U16" s="23">
        <v>0</v>
      </c>
      <c r="V16" s="24">
        <v>5</v>
      </c>
      <c r="W16" s="21">
        <v>1</v>
      </c>
      <c r="X16" s="22">
        <v>0</v>
      </c>
      <c r="Y16" s="23">
        <v>7</v>
      </c>
      <c r="Z16" s="24">
        <v>8</v>
      </c>
      <c r="AA16" s="21">
        <f t="shared" si="0"/>
        <v>1113</v>
      </c>
      <c r="AB16" s="25">
        <f t="shared" si="0"/>
        <v>860</v>
      </c>
      <c r="AC16" s="26">
        <f t="shared" si="1"/>
        <v>1973</v>
      </c>
    </row>
    <row r="17" spans="1:29" x14ac:dyDescent="0.25">
      <c r="A17" s="6">
        <v>10</v>
      </c>
      <c r="B17" s="9" t="s">
        <v>5</v>
      </c>
      <c r="C17" s="21">
        <v>33</v>
      </c>
      <c r="D17" s="22">
        <v>9</v>
      </c>
      <c r="E17" s="23">
        <v>171</v>
      </c>
      <c r="F17" s="24">
        <v>88</v>
      </c>
      <c r="G17" s="21">
        <v>26</v>
      </c>
      <c r="H17" s="22">
        <v>5</v>
      </c>
      <c r="I17" s="23">
        <v>455</v>
      </c>
      <c r="J17" s="24">
        <v>271</v>
      </c>
      <c r="K17" s="21">
        <v>5</v>
      </c>
      <c r="L17" s="22">
        <v>1</v>
      </c>
      <c r="M17" s="23">
        <v>342</v>
      </c>
      <c r="N17" s="24">
        <v>304</v>
      </c>
      <c r="O17" s="21">
        <v>0</v>
      </c>
      <c r="P17" s="22">
        <v>0</v>
      </c>
      <c r="Q17" s="23">
        <v>20</v>
      </c>
      <c r="R17" s="24">
        <v>21</v>
      </c>
      <c r="S17" s="21">
        <v>205</v>
      </c>
      <c r="T17" s="22">
        <v>292</v>
      </c>
      <c r="U17" s="23">
        <v>0</v>
      </c>
      <c r="V17" s="24">
        <v>3</v>
      </c>
      <c r="W17" s="21">
        <v>1</v>
      </c>
      <c r="X17" s="22">
        <v>1</v>
      </c>
      <c r="Y17" s="23">
        <v>31</v>
      </c>
      <c r="Z17" s="24">
        <v>16</v>
      </c>
      <c r="AA17" s="21">
        <f t="shared" si="0"/>
        <v>1289</v>
      </c>
      <c r="AB17" s="25">
        <f t="shared" si="0"/>
        <v>1011</v>
      </c>
      <c r="AC17" s="26">
        <f t="shared" si="1"/>
        <v>2300</v>
      </c>
    </row>
    <row r="18" spans="1:29" x14ac:dyDescent="0.25">
      <c r="A18" s="6">
        <v>11</v>
      </c>
      <c r="B18" s="9" t="s">
        <v>7</v>
      </c>
      <c r="C18" s="21">
        <v>344</v>
      </c>
      <c r="D18" s="22">
        <v>112</v>
      </c>
      <c r="E18" s="23">
        <v>617</v>
      </c>
      <c r="F18" s="24">
        <v>243</v>
      </c>
      <c r="G18" s="21">
        <v>144</v>
      </c>
      <c r="H18" s="22">
        <v>23</v>
      </c>
      <c r="I18" s="23">
        <v>2267</v>
      </c>
      <c r="J18" s="24">
        <v>1395</v>
      </c>
      <c r="K18" s="21">
        <v>108</v>
      </c>
      <c r="L18" s="22">
        <v>33</v>
      </c>
      <c r="M18" s="23">
        <v>176</v>
      </c>
      <c r="N18" s="24">
        <v>212</v>
      </c>
      <c r="O18" s="21">
        <v>3</v>
      </c>
      <c r="P18" s="22">
        <v>6</v>
      </c>
      <c r="Q18" s="23">
        <v>187</v>
      </c>
      <c r="R18" s="24">
        <v>173</v>
      </c>
      <c r="S18" s="21">
        <v>823</v>
      </c>
      <c r="T18" s="22">
        <v>802</v>
      </c>
      <c r="U18" s="23">
        <v>0</v>
      </c>
      <c r="V18" s="24">
        <v>18</v>
      </c>
      <c r="W18" s="21">
        <v>0</v>
      </c>
      <c r="X18" s="22">
        <v>1</v>
      </c>
      <c r="Y18" s="23">
        <v>34</v>
      </c>
      <c r="Z18" s="24">
        <v>34</v>
      </c>
      <c r="AA18" s="21">
        <f t="shared" si="0"/>
        <v>4703</v>
      </c>
      <c r="AB18" s="25">
        <f t="shared" si="0"/>
        <v>3052</v>
      </c>
      <c r="AC18" s="26">
        <f t="shared" si="1"/>
        <v>7755</v>
      </c>
    </row>
    <row r="19" spans="1:29" x14ac:dyDescent="0.25">
      <c r="A19" s="6">
        <v>12</v>
      </c>
      <c r="B19" s="9" t="s">
        <v>4</v>
      </c>
      <c r="C19" s="21">
        <v>571</v>
      </c>
      <c r="D19" s="22">
        <v>160</v>
      </c>
      <c r="E19" s="23">
        <v>2720</v>
      </c>
      <c r="F19" s="24">
        <v>874</v>
      </c>
      <c r="G19" s="21">
        <v>925</v>
      </c>
      <c r="H19" s="22">
        <v>207</v>
      </c>
      <c r="I19" s="23">
        <v>8034</v>
      </c>
      <c r="J19" s="24">
        <v>5549</v>
      </c>
      <c r="K19" s="21">
        <v>191</v>
      </c>
      <c r="L19" s="22">
        <v>75</v>
      </c>
      <c r="M19" s="23">
        <v>881</v>
      </c>
      <c r="N19" s="24">
        <v>579</v>
      </c>
      <c r="O19" s="21">
        <v>81</v>
      </c>
      <c r="P19" s="22">
        <v>44</v>
      </c>
      <c r="Q19" s="23">
        <v>2292</v>
      </c>
      <c r="R19" s="24">
        <v>1124</v>
      </c>
      <c r="S19" s="21">
        <v>2176</v>
      </c>
      <c r="T19" s="22">
        <v>2919</v>
      </c>
      <c r="U19" s="23">
        <v>0</v>
      </c>
      <c r="V19" s="24">
        <v>76</v>
      </c>
      <c r="W19" s="21">
        <v>3</v>
      </c>
      <c r="X19" s="22">
        <v>1</v>
      </c>
      <c r="Y19" s="23">
        <v>73</v>
      </c>
      <c r="Z19" s="24">
        <v>81</v>
      </c>
      <c r="AA19" s="21">
        <f t="shared" si="0"/>
        <v>17947</v>
      </c>
      <c r="AB19" s="25">
        <f t="shared" si="0"/>
        <v>11689</v>
      </c>
      <c r="AC19" s="26">
        <f t="shared" si="1"/>
        <v>29636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70</v>
      </c>
      <c r="F20" s="24">
        <v>40</v>
      </c>
      <c r="G20" s="21">
        <v>163</v>
      </c>
      <c r="H20" s="22">
        <v>20</v>
      </c>
      <c r="I20" s="23">
        <v>455</v>
      </c>
      <c r="J20" s="24">
        <v>261</v>
      </c>
      <c r="K20" s="21">
        <v>140</v>
      </c>
      <c r="L20" s="22">
        <v>49</v>
      </c>
      <c r="M20" s="23">
        <v>218</v>
      </c>
      <c r="N20" s="24">
        <v>123</v>
      </c>
      <c r="O20" s="21">
        <v>10</v>
      </c>
      <c r="P20" s="22">
        <v>2</v>
      </c>
      <c r="Q20" s="23">
        <v>89</v>
      </c>
      <c r="R20" s="24">
        <v>42</v>
      </c>
      <c r="S20" s="21">
        <v>180</v>
      </c>
      <c r="T20" s="22">
        <v>246</v>
      </c>
      <c r="U20" s="23">
        <v>0</v>
      </c>
      <c r="V20" s="24">
        <v>5</v>
      </c>
      <c r="W20" s="21">
        <v>0</v>
      </c>
      <c r="X20" s="22">
        <v>0</v>
      </c>
      <c r="Y20" s="23">
        <v>12</v>
      </c>
      <c r="Z20" s="24">
        <v>7</v>
      </c>
      <c r="AA20" s="21">
        <f t="shared" si="0"/>
        <v>1339</v>
      </c>
      <c r="AB20" s="25">
        <f t="shared" si="0"/>
        <v>797</v>
      </c>
      <c r="AC20" s="26">
        <f t="shared" si="1"/>
        <v>2136</v>
      </c>
    </row>
    <row r="21" spans="1:29" ht="15.75" thickBot="1" x14ac:dyDescent="0.3">
      <c r="A21" s="7">
        <v>14</v>
      </c>
      <c r="B21" s="10" t="s">
        <v>32</v>
      </c>
      <c r="C21" s="27">
        <v>69</v>
      </c>
      <c r="D21" s="28">
        <v>10</v>
      </c>
      <c r="E21" s="29">
        <v>89</v>
      </c>
      <c r="F21" s="30">
        <v>38</v>
      </c>
      <c r="G21" s="27">
        <v>77</v>
      </c>
      <c r="H21" s="28">
        <v>19</v>
      </c>
      <c r="I21" s="29">
        <v>1658</v>
      </c>
      <c r="J21" s="30">
        <v>1001</v>
      </c>
      <c r="K21" s="27">
        <v>56</v>
      </c>
      <c r="L21" s="28">
        <v>22</v>
      </c>
      <c r="M21" s="29">
        <v>220</v>
      </c>
      <c r="N21" s="30">
        <v>172</v>
      </c>
      <c r="O21" s="27">
        <v>22</v>
      </c>
      <c r="P21" s="28">
        <v>17</v>
      </c>
      <c r="Q21" s="29">
        <v>280</v>
      </c>
      <c r="R21" s="30">
        <v>158</v>
      </c>
      <c r="S21" s="27">
        <v>334</v>
      </c>
      <c r="T21" s="28">
        <v>420</v>
      </c>
      <c r="U21" s="29">
        <v>0</v>
      </c>
      <c r="V21" s="30">
        <v>12</v>
      </c>
      <c r="W21" s="27">
        <v>1</v>
      </c>
      <c r="X21" s="28">
        <v>0</v>
      </c>
      <c r="Y21" s="29">
        <v>25</v>
      </c>
      <c r="Z21" s="30">
        <v>18</v>
      </c>
      <c r="AA21" s="27">
        <f t="shared" si="0"/>
        <v>2831</v>
      </c>
      <c r="AB21" s="31">
        <f t="shared" si="0"/>
        <v>1887</v>
      </c>
      <c r="AC21" s="32">
        <f t="shared" si="1"/>
        <v>4718</v>
      </c>
    </row>
    <row r="22" spans="1:29" ht="15.75" thickBot="1" x14ac:dyDescent="0.3">
      <c r="A22" s="50" t="s">
        <v>0</v>
      </c>
      <c r="B22" s="51"/>
      <c r="C22" s="33">
        <f>SUM(C8:C21)</f>
        <v>10446</v>
      </c>
      <c r="D22" s="34">
        <f t="shared" ref="D22:AB22" si="2">SUM(D8:D21)</f>
        <v>3344</v>
      </c>
      <c r="E22" s="35">
        <f t="shared" si="2"/>
        <v>109598</v>
      </c>
      <c r="F22" s="36">
        <f t="shared" si="2"/>
        <v>81428</v>
      </c>
      <c r="G22" s="33">
        <f t="shared" si="2"/>
        <v>21367</v>
      </c>
      <c r="H22" s="34">
        <f t="shared" si="2"/>
        <v>2682</v>
      </c>
      <c r="I22" s="35">
        <f t="shared" si="2"/>
        <v>123071</v>
      </c>
      <c r="J22" s="36">
        <f t="shared" si="2"/>
        <v>74324</v>
      </c>
      <c r="K22" s="33">
        <f t="shared" si="2"/>
        <v>12059</v>
      </c>
      <c r="L22" s="34">
        <f t="shared" si="2"/>
        <v>5582</v>
      </c>
      <c r="M22" s="35">
        <f t="shared" si="2"/>
        <v>15677</v>
      </c>
      <c r="N22" s="36">
        <f t="shared" si="2"/>
        <v>16248</v>
      </c>
      <c r="O22" s="33">
        <f t="shared" si="2"/>
        <v>5191</v>
      </c>
      <c r="P22" s="34">
        <f t="shared" si="2"/>
        <v>1794</v>
      </c>
      <c r="Q22" s="35">
        <f t="shared" si="2"/>
        <v>82548</v>
      </c>
      <c r="R22" s="36">
        <f t="shared" si="2"/>
        <v>40904</v>
      </c>
      <c r="S22" s="33">
        <f t="shared" si="2"/>
        <v>31025</v>
      </c>
      <c r="T22" s="34">
        <f t="shared" si="2"/>
        <v>39556</v>
      </c>
      <c r="U22" s="35">
        <f t="shared" si="2"/>
        <v>190</v>
      </c>
      <c r="V22" s="36">
        <f t="shared" si="2"/>
        <v>1629</v>
      </c>
      <c r="W22" s="33">
        <f t="shared" si="2"/>
        <v>41</v>
      </c>
      <c r="X22" s="34">
        <f t="shared" si="2"/>
        <v>16</v>
      </c>
      <c r="Y22" s="35">
        <f t="shared" si="2"/>
        <v>834</v>
      </c>
      <c r="Z22" s="36">
        <f t="shared" si="2"/>
        <v>857</v>
      </c>
      <c r="AA22" s="33">
        <f t="shared" si="2"/>
        <v>412047</v>
      </c>
      <c r="AB22" s="37">
        <f t="shared" si="2"/>
        <v>268364</v>
      </c>
      <c r="AC22" s="38">
        <f>SUM(AC8:AC21)</f>
        <v>680411</v>
      </c>
    </row>
    <row r="23" spans="1:29" ht="15.75" thickTop="1" x14ac:dyDescent="0.25">
      <c r="B23" s="1" t="s">
        <v>35</v>
      </c>
    </row>
  </sheetData>
  <mergeCells count="19">
    <mergeCell ref="A22:B22"/>
    <mergeCell ref="Q6:R6"/>
    <mergeCell ref="S6:T6"/>
    <mergeCell ref="U6:V6"/>
    <mergeCell ref="W6:X6"/>
    <mergeCell ref="A4:AC4"/>
    <mergeCell ref="A3:AC3"/>
    <mergeCell ref="A2:AC2"/>
    <mergeCell ref="Y6:Z6"/>
    <mergeCell ref="AA6:AC6"/>
    <mergeCell ref="A6:A7"/>
    <mergeCell ref="B6:B7"/>
    <mergeCell ref="C6:D6"/>
    <mergeCell ref="E6:F6"/>
    <mergeCell ref="G6:H6"/>
    <mergeCell ref="I6:J6"/>
    <mergeCell ref="K6:L6"/>
    <mergeCell ref="M6:N6"/>
    <mergeCell ref="O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showGridLines="0" zoomScale="90" zoomScaleNormal="90" workbookViewId="0">
      <selection activeCell="L20" sqref="L20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46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6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197</v>
      </c>
      <c r="D8" s="16">
        <v>42</v>
      </c>
      <c r="E8" s="17">
        <v>905</v>
      </c>
      <c r="F8" s="18">
        <v>779</v>
      </c>
      <c r="G8" s="15">
        <v>148</v>
      </c>
      <c r="H8" s="16">
        <v>41</v>
      </c>
      <c r="I8" s="17">
        <v>1244</v>
      </c>
      <c r="J8" s="18">
        <v>733</v>
      </c>
      <c r="K8" s="15">
        <v>25</v>
      </c>
      <c r="L8" s="16">
        <v>8</v>
      </c>
      <c r="M8" s="17">
        <v>101</v>
      </c>
      <c r="N8" s="18">
        <v>98</v>
      </c>
      <c r="O8" s="15">
        <v>9</v>
      </c>
      <c r="P8" s="16">
        <v>8</v>
      </c>
      <c r="Q8" s="17">
        <v>325</v>
      </c>
      <c r="R8" s="18">
        <v>153</v>
      </c>
      <c r="S8" s="15">
        <v>373</v>
      </c>
      <c r="T8" s="16">
        <v>492</v>
      </c>
      <c r="U8" s="17">
        <v>2</v>
      </c>
      <c r="V8" s="18">
        <v>3</v>
      </c>
      <c r="W8" s="15">
        <v>1</v>
      </c>
      <c r="X8" s="16">
        <v>0</v>
      </c>
      <c r="Y8" s="17">
        <v>13</v>
      </c>
      <c r="Z8" s="18">
        <v>9</v>
      </c>
      <c r="AA8" s="15">
        <f>SUM(C8,E8,G8,I8,K8,M8,O8,Q8,S8,U8,W8,Y8)</f>
        <v>3343</v>
      </c>
      <c r="AB8" s="19">
        <f>SUM(D8,F8,H8,J8,L8,N8,P8,R8,T8,V8,X8,Z8)</f>
        <v>2366</v>
      </c>
      <c r="AC8" s="20">
        <f>SUM(AA8:AB8)</f>
        <v>5709</v>
      </c>
    </row>
    <row r="9" spans="1:29" x14ac:dyDescent="0.25">
      <c r="A9" s="6">
        <v>2</v>
      </c>
      <c r="B9" s="9" t="s">
        <v>6</v>
      </c>
      <c r="C9" s="21">
        <v>1081</v>
      </c>
      <c r="D9" s="22">
        <v>720</v>
      </c>
      <c r="E9" s="23">
        <v>5798</v>
      </c>
      <c r="F9" s="24">
        <v>3582</v>
      </c>
      <c r="G9" s="21">
        <v>461</v>
      </c>
      <c r="H9" s="22">
        <v>68</v>
      </c>
      <c r="I9" s="23">
        <v>6536</v>
      </c>
      <c r="J9" s="24">
        <v>2530</v>
      </c>
      <c r="K9" s="21">
        <v>357</v>
      </c>
      <c r="L9" s="22">
        <v>130</v>
      </c>
      <c r="M9" s="23">
        <v>959</v>
      </c>
      <c r="N9" s="24">
        <v>802</v>
      </c>
      <c r="O9" s="21">
        <v>241</v>
      </c>
      <c r="P9" s="22">
        <v>61</v>
      </c>
      <c r="Q9" s="23">
        <v>1206</v>
      </c>
      <c r="R9" s="24">
        <v>434</v>
      </c>
      <c r="S9" s="21">
        <v>1696</v>
      </c>
      <c r="T9" s="22">
        <v>2134</v>
      </c>
      <c r="U9" s="23">
        <v>7</v>
      </c>
      <c r="V9" s="24">
        <v>44</v>
      </c>
      <c r="W9" s="21">
        <v>3</v>
      </c>
      <c r="X9" s="22">
        <v>0</v>
      </c>
      <c r="Y9" s="23">
        <v>63</v>
      </c>
      <c r="Z9" s="24">
        <v>37</v>
      </c>
      <c r="AA9" s="21">
        <f t="shared" ref="AA9:AB21" si="0">SUM(C9,E9,G9,I9,K9,M9,O9,Q9,S9,U9,W9,Y9)</f>
        <v>18408</v>
      </c>
      <c r="AB9" s="25">
        <f t="shared" si="0"/>
        <v>10542</v>
      </c>
      <c r="AC9" s="26">
        <f t="shared" ref="AC9:AC21" si="1">SUM(AA9:AB9)</f>
        <v>28950</v>
      </c>
    </row>
    <row r="10" spans="1:29" x14ac:dyDescent="0.25">
      <c r="A10" s="6">
        <v>3</v>
      </c>
      <c r="B10" s="9" t="s">
        <v>8</v>
      </c>
      <c r="C10" s="21">
        <v>600</v>
      </c>
      <c r="D10" s="22">
        <v>106</v>
      </c>
      <c r="E10" s="23">
        <v>2772</v>
      </c>
      <c r="F10" s="24">
        <v>605</v>
      </c>
      <c r="G10" s="21">
        <v>550</v>
      </c>
      <c r="H10" s="22">
        <v>87</v>
      </c>
      <c r="I10" s="23">
        <v>5411</v>
      </c>
      <c r="J10" s="24">
        <v>1974</v>
      </c>
      <c r="K10" s="21">
        <v>31</v>
      </c>
      <c r="L10" s="22">
        <v>10</v>
      </c>
      <c r="M10" s="23">
        <v>356</v>
      </c>
      <c r="N10" s="24">
        <v>335</v>
      </c>
      <c r="O10" s="21">
        <v>49</v>
      </c>
      <c r="P10" s="22">
        <v>20</v>
      </c>
      <c r="Q10" s="23">
        <v>560</v>
      </c>
      <c r="R10" s="24">
        <v>263</v>
      </c>
      <c r="S10" s="21">
        <v>1195</v>
      </c>
      <c r="T10" s="22">
        <v>1354</v>
      </c>
      <c r="U10" s="23">
        <v>2</v>
      </c>
      <c r="V10" s="24">
        <v>32</v>
      </c>
      <c r="W10" s="21">
        <v>1</v>
      </c>
      <c r="X10" s="22">
        <v>0</v>
      </c>
      <c r="Y10" s="23">
        <v>29</v>
      </c>
      <c r="Z10" s="24">
        <v>32</v>
      </c>
      <c r="AA10" s="21">
        <f t="shared" si="0"/>
        <v>11556</v>
      </c>
      <c r="AB10" s="25">
        <f t="shared" si="0"/>
        <v>4818</v>
      </c>
      <c r="AC10" s="26">
        <f t="shared" si="1"/>
        <v>16374</v>
      </c>
    </row>
    <row r="11" spans="1:29" x14ac:dyDescent="0.25">
      <c r="A11" s="6">
        <v>4</v>
      </c>
      <c r="B11" s="9" t="s">
        <v>2</v>
      </c>
      <c r="C11" s="21">
        <v>27</v>
      </c>
      <c r="D11" s="22">
        <v>4</v>
      </c>
      <c r="E11" s="23">
        <v>297</v>
      </c>
      <c r="F11" s="24">
        <v>148</v>
      </c>
      <c r="G11" s="21">
        <v>66</v>
      </c>
      <c r="H11" s="22">
        <v>19</v>
      </c>
      <c r="I11" s="23">
        <v>753</v>
      </c>
      <c r="J11" s="24">
        <v>568</v>
      </c>
      <c r="K11" s="21">
        <v>31</v>
      </c>
      <c r="L11" s="22">
        <v>13</v>
      </c>
      <c r="M11" s="23">
        <v>240</v>
      </c>
      <c r="N11" s="24">
        <v>253</v>
      </c>
      <c r="O11" s="21">
        <v>12</v>
      </c>
      <c r="P11" s="22">
        <v>0</v>
      </c>
      <c r="Q11" s="23">
        <v>203</v>
      </c>
      <c r="R11" s="24">
        <v>122</v>
      </c>
      <c r="S11" s="21">
        <v>298</v>
      </c>
      <c r="T11" s="22">
        <v>270</v>
      </c>
      <c r="U11" s="23">
        <v>0</v>
      </c>
      <c r="V11" s="24">
        <v>4</v>
      </c>
      <c r="W11" s="21">
        <v>0</v>
      </c>
      <c r="X11" s="22">
        <v>0</v>
      </c>
      <c r="Y11" s="23">
        <v>16</v>
      </c>
      <c r="Z11" s="24">
        <v>7</v>
      </c>
      <c r="AA11" s="21">
        <f t="shared" si="0"/>
        <v>1943</v>
      </c>
      <c r="AB11" s="25">
        <f t="shared" si="0"/>
        <v>1408</v>
      </c>
      <c r="AC11" s="26">
        <f t="shared" si="1"/>
        <v>3351</v>
      </c>
    </row>
    <row r="12" spans="1:29" x14ac:dyDescent="0.25">
      <c r="A12" s="6">
        <v>5</v>
      </c>
      <c r="B12" s="9" t="s">
        <v>9</v>
      </c>
      <c r="C12" s="21">
        <v>2263</v>
      </c>
      <c r="D12" s="22">
        <v>535</v>
      </c>
      <c r="E12" s="23">
        <v>33544</v>
      </c>
      <c r="F12" s="24">
        <v>28698</v>
      </c>
      <c r="G12" s="21">
        <v>5607</v>
      </c>
      <c r="H12" s="22">
        <v>588</v>
      </c>
      <c r="I12" s="23">
        <v>25856</v>
      </c>
      <c r="J12" s="24">
        <v>16685</v>
      </c>
      <c r="K12" s="21">
        <v>1433</v>
      </c>
      <c r="L12" s="22">
        <v>824</v>
      </c>
      <c r="M12" s="23">
        <v>2393</v>
      </c>
      <c r="N12" s="24">
        <v>2972</v>
      </c>
      <c r="O12" s="21">
        <v>1152</v>
      </c>
      <c r="P12" s="22">
        <v>299</v>
      </c>
      <c r="Q12" s="23">
        <v>16312</v>
      </c>
      <c r="R12" s="24">
        <v>10100</v>
      </c>
      <c r="S12" s="21">
        <v>5133</v>
      </c>
      <c r="T12" s="22">
        <v>5780</v>
      </c>
      <c r="U12" s="23">
        <v>66</v>
      </c>
      <c r="V12" s="24">
        <v>448</v>
      </c>
      <c r="W12" s="21">
        <v>6</v>
      </c>
      <c r="X12" s="22">
        <v>1</v>
      </c>
      <c r="Y12" s="23">
        <v>100</v>
      </c>
      <c r="Z12" s="24">
        <v>101</v>
      </c>
      <c r="AA12" s="21">
        <f t="shared" si="0"/>
        <v>93865</v>
      </c>
      <c r="AB12" s="25">
        <f t="shared" si="0"/>
        <v>67031</v>
      </c>
      <c r="AC12" s="26">
        <f t="shared" si="1"/>
        <v>160896</v>
      </c>
    </row>
    <row r="13" spans="1:29" x14ac:dyDescent="0.25">
      <c r="A13" s="6">
        <v>6</v>
      </c>
      <c r="B13" s="9" t="s">
        <v>3</v>
      </c>
      <c r="C13" s="21">
        <v>4322</v>
      </c>
      <c r="D13" s="22">
        <v>1504</v>
      </c>
      <c r="E13" s="23">
        <v>56163</v>
      </c>
      <c r="F13" s="24">
        <v>38971</v>
      </c>
      <c r="G13" s="21">
        <v>12233</v>
      </c>
      <c r="H13" s="22">
        <v>1599</v>
      </c>
      <c r="I13" s="23">
        <v>66709</v>
      </c>
      <c r="J13" s="24">
        <v>41128</v>
      </c>
      <c r="K13" s="21">
        <v>9616</v>
      </c>
      <c r="L13" s="22">
        <v>4394</v>
      </c>
      <c r="M13" s="23">
        <v>9315</v>
      </c>
      <c r="N13" s="24">
        <v>9994</v>
      </c>
      <c r="O13" s="21">
        <v>3546</v>
      </c>
      <c r="P13" s="22">
        <v>1299</v>
      </c>
      <c r="Q13" s="23">
        <v>60977</v>
      </c>
      <c r="R13" s="24">
        <v>27904</v>
      </c>
      <c r="S13" s="21">
        <v>17713</v>
      </c>
      <c r="T13" s="22">
        <v>23952</v>
      </c>
      <c r="U13" s="23">
        <v>114</v>
      </c>
      <c r="V13" s="24">
        <v>965</v>
      </c>
      <c r="W13" s="21">
        <v>21</v>
      </c>
      <c r="X13" s="22">
        <v>9</v>
      </c>
      <c r="Y13" s="23">
        <v>408</v>
      </c>
      <c r="Z13" s="24">
        <v>495</v>
      </c>
      <c r="AA13" s="21">
        <f t="shared" si="0"/>
        <v>241137</v>
      </c>
      <c r="AB13" s="25">
        <f t="shared" si="0"/>
        <v>152214</v>
      </c>
      <c r="AC13" s="26">
        <f t="shared" si="1"/>
        <v>393351</v>
      </c>
    </row>
    <row r="14" spans="1:29" x14ac:dyDescent="0.25">
      <c r="A14" s="6">
        <v>7</v>
      </c>
      <c r="B14" s="9" t="s">
        <v>28</v>
      </c>
      <c r="C14" s="21">
        <v>272</v>
      </c>
      <c r="D14" s="22">
        <v>21</v>
      </c>
      <c r="E14" s="23">
        <v>237</v>
      </c>
      <c r="F14" s="24">
        <v>154</v>
      </c>
      <c r="G14" s="21">
        <v>43</v>
      </c>
      <c r="H14" s="22">
        <v>16</v>
      </c>
      <c r="I14" s="23">
        <v>1248</v>
      </c>
      <c r="J14" s="24">
        <v>750</v>
      </c>
      <c r="K14" s="21">
        <v>14</v>
      </c>
      <c r="L14" s="22">
        <v>2</v>
      </c>
      <c r="M14" s="23">
        <v>133</v>
      </c>
      <c r="N14" s="24">
        <v>136</v>
      </c>
      <c r="O14" s="21">
        <v>18</v>
      </c>
      <c r="P14" s="22">
        <v>8</v>
      </c>
      <c r="Q14" s="23">
        <v>49</v>
      </c>
      <c r="R14" s="24">
        <v>28</v>
      </c>
      <c r="S14" s="21">
        <v>304</v>
      </c>
      <c r="T14" s="22">
        <v>438</v>
      </c>
      <c r="U14" s="23">
        <v>0</v>
      </c>
      <c r="V14" s="24">
        <v>15</v>
      </c>
      <c r="W14" s="21">
        <v>0</v>
      </c>
      <c r="X14" s="22">
        <v>0</v>
      </c>
      <c r="Y14" s="23">
        <v>17</v>
      </c>
      <c r="Z14" s="24">
        <v>17</v>
      </c>
      <c r="AA14" s="21">
        <f t="shared" si="0"/>
        <v>2335</v>
      </c>
      <c r="AB14" s="25">
        <f t="shared" si="0"/>
        <v>1585</v>
      </c>
      <c r="AC14" s="26">
        <f t="shared" si="1"/>
        <v>3920</v>
      </c>
    </row>
    <row r="15" spans="1:29" x14ac:dyDescent="0.25">
      <c r="A15" s="6">
        <v>8</v>
      </c>
      <c r="B15" s="9" t="s">
        <v>29</v>
      </c>
      <c r="C15" s="21">
        <v>205</v>
      </c>
      <c r="D15" s="22">
        <v>46</v>
      </c>
      <c r="E15" s="23">
        <v>5682</v>
      </c>
      <c r="F15" s="24">
        <v>6570</v>
      </c>
      <c r="G15" s="21">
        <v>801</v>
      </c>
      <c r="H15" s="22">
        <v>41</v>
      </c>
      <c r="I15" s="23">
        <v>1862</v>
      </c>
      <c r="J15" s="24">
        <v>1014</v>
      </c>
      <c r="K15" s="21">
        <v>50</v>
      </c>
      <c r="L15" s="22">
        <v>18</v>
      </c>
      <c r="M15" s="23">
        <v>188</v>
      </c>
      <c r="N15" s="24">
        <v>172</v>
      </c>
      <c r="O15" s="21">
        <v>58</v>
      </c>
      <c r="P15" s="22">
        <v>16</v>
      </c>
      <c r="Q15" s="23">
        <v>164</v>
      </c>
      <c r="R15" s="24">
        <v>102</v>
      </c>
      <c r="S15" s="21">
        <v>337</v>
      </c>
      <c r="T15" s="22">
        <v>430</v>
      </c>
      <c r="U15" s="23">
        <v>2</v>
      </c>
      <c r="V15" s="24">
        <v>8</v>
      </c>
      <c r="W15" s="21">
        <v>1</v>
      </c>
      <c r="X15" s="22">
        <v>0</v>
      </c>
      <c r="Y15" s="23">
        <v>28</v>
      </c>
      <c r="Z15" s="24">
        <v>30</v>
      </c>
      <c r="AA15" s="21">
        <f t="shared" si="0"/>
        <v>9378</v>
      </c>
      <c r="AB15" s="25">
        <f t="shared" si="0"/>
        <v>8447</v>
      </c>
      <c r="AC15" s="26">
        <f t="shared" si="1"/>
        <v>17825</v>
      </c>
    </row>
    <row r="16" spans="1:29" x14ac:dyDescent="0.25">
      <c r="A16" s="6">
        <v>9</v>
      </c>
      <c r="B16" s="9" t="s">
        <v>30</v>
      </c>
      <c r="C16" s="21">
        <v>200</v>
      </c>
      <c r="D16" s="22">
        <v>46</v>
      </c>
      <c r="E16" s="23">
        <v>109</v>
      </c>
      <c r="F16" s="24">
        <v>95</v>
      </c>
      <c r="G16" s="21">
        <v>31</v>
      </c>
      <c r="H16" s="22">
        <v>8</v>
      </c>
      <c r="I16" s="23">
        <v>401</v>
      </c>
      <c r="J16" s="24">
        <v>339</v>
      </c>
      <c r="K16" s="21">
        <v>8</v>
      </c>
      <c r="L16" s="22">
        <v>4</v>
      </c>
      <c r="M16" s="23">
        <v>75</v>
      </c>
      <c r="N16" s="24">
        <v>75</v>
      </c>
      <c r="O16" s="21">
        <v>19</v>
      </c>
      <c r="P16" s="22">
        <v>10</v>
      </c>
      <c r="Q16" s="23">
        <v>36</v>
      </c>
      <c r="R16" s="24">
        <v>28</v>
      </c>
      <c r="S16" s="21">
        <v>229</v>
      </c>
      <c r="T16" s="22">
        <v>241</v>
      </c>
      <c r="U16" s="23">
        <v>0</v>
      </c>
      <c r="V16" s="24">
        <v>5</v>
      </c>
      <c r="W16" s="21">
        <v>1</v>
      </c>
      <c r="X16" s="22">
        <v>0</v>
      </c>
      <c r="Y16" s="23">
        <v>9</v>
      </c>
      <c r="Z16" s="24">
        <v>6</v>
      </c>
      <c r="AA16" s="21">
        <f t="shared" si="0"/>
        <v>1118</v>
      </c>
      <c r="AB16" s="25">
        <f t="shared" si="0"/>
        <v>857</v>
      </c>
      <c r="AC16" s="26">
        <f t="shared" si="1"/>
        <v>1975</v>
      </c>
    </row>
    <row r="17" spans="1:29" x14ac:dyDescent="0.25">
      <c r="A17" s="6">
        <v>10</v>
      </c>
      <c r="B17" s="9" t="s">
        <v>5</v>
      </c>
      <c r="C17" s="21">
        <v>31</v>
      </c>
      <c r="D17" s="22">
        <v>9</v>
      </c>
      <c r="E17" s="23">
        <v>174</v>
      </c>
      <c r="F17" s="24">
        <v>91</v>
      </c>
      <c r="G17" s="21">
        <v>30</v>
      </c>
      <c r="H17" s="22">
        <v>5</v>
      </c>
      <c r="I17" s="23">
        <v>450</v>
      </c>
      <c r="J17" s="24">
        <v>269</v>
      </c>
      <c r="K17" s="21">
        <v>5</v>
      </c>
      <c r="L17" s="22">
        <v>1</v>
      </c>
      <c r="M17" s="23">
        <v>345</v>
      </c>
      <c r="N17" s="24">
        <v>303</v>
      </c>
      <c r="O17" s="21">
        <v>0</v>
      </c>
      <c r="P17" s="22">
        <v>0</v>
      </c>
      <c r="Q17" s="23">
        <v>20</v>
      </c>
      <c r="R17" s="24">
        <v>20</v>
      </c>
      <c r="S17" s="21">
        <v>201</v>
      </c>
      <c r="T17" s="22">
        <v>300</v>
      </c>
      <c r="U17" s="23">
        <v>0</v>
      </c>
      <c r="V17" s="24">
        <v>3</v>
      </c>
      <c r="W17" s="21">
        <v>1</v>
      </c>
      <c r="X17" s="22">
        <v>1</v>
      </c>
      <c r="Y17" s="23">
        <v>32</v>
      </c>
      <c r="Z17" s="24">
        <v>14</v>
      </c>
      <c r="AA17" s="21">
        <f t="shared" si="0"/>
        <v>1289</v>
      </c>
      <c r="AB17" s="25">
        <f t="shared" si="0"/>
        <v>1016</v>
      </c>
      <c r="AC17" s="26">
        <f t="shared" si="1"/>
        <v>2305</v>
      </c>
    </row>
    <row r="18" spans="1:29" x14ac:dyDescent="0.25">
      <c r="A18" s="6">
        <v>11</v>
      </c>
      <c r="B18" s="9" t="s">
        <v>7</v>
      </c>
      <c r="C18" s="21">
        <v>328</v>
      </c>
      <c r="D18" s="22">
        <v>108</v>
      </c>
      <c r="E18" s="23">
        <v>624</v>
      </c>
      <c r="F18" s="24">
        <v>263</v>
      </c>
      <c r="G18" s="21">
        <v>150</v>
      </c>
      <c r="H18" s="22">
        <v>26</v>
      </c>
      <c r="I18" s="23">
        <v>2262</v>
      </c>
      <c r="J18" s="24">
        <v>1405</v>
      </c>
      <c r="K18" s="21">
        <v>118</v>
      </c>
      <c r="L18" s="22">
        <v>39</v>
      </c>
      <c r="M18" s="23">
        <v>176</v>
      </c>
      <c r="N18" s="24">
        <v>213</v>
      </c>
      <c r="O18" s="21">
        <v>3</v>
      </c>
      <c r="P18" s="22">
        <v>6</v>
      </c>
      <c r="Q18" s="23">
        <v>182</v>
      </c>
      <c r="R18" s="24">
        <v>167</v>
      </c>
      <c r="S18" s="21">
        <v>821</v>
      </c>
      <c r="T18" s="22">
        <v>819</v>
      </c>
      <c r="U18" s="23">
        <v>0</v>
      </c>
      <c r="V18" s="24">
        <v>18</v>
      </c>
      <c r="W18" s="21">
        <v>0</v>
      </c>
      <c r="X18" s="22">
        <v>1</v>
      </c>
      <c r="Y18" s="23">
        <v>35</v>
      </c>
      <c r="Z18" s="24">
        <v>36</v>
      </c>
      <c r="AA18" s="21">
        <f t="shared" si="0"/>
        <v>4699</v>
      </c>
      <c r="AB18" s="25">
        <f t="shared" si="0"/>
        <v>3101</v>
      </c>
      <c r="AC18" s="26">
        <f t="shared" si="1"/>
        <v>7800</v>
      </c>
    </row>
    <row r="19" spans="1:29" x14ac:dyDescent="0.25">
      <c r="A19" s="6">
        <v>12</v>
      </c>
      <c r="B19" s="9" t="s">
        <v>4</v>
      </c>
      <c r="C19" s="21">
        <v>570</v>
      </c>
      <c r="D19" s="22">
        <v>162</v>
      </c>
      <c r="E19" s="23">
        <v>2680</v>
      </c>
      <c r="F19" s="24">
        <v>893</v>
      </c>
      <c r="G19" s="21">
        <v>895</v>
      </c>
      <c r="H19" s="22">
        <v>216</v>
      </c>
      <c r="I19" s="23">
        <v>7902</v>
      </c>
      <c r="J19" s="24">
        <v>5526</v>
      </c>
      <c r="K19" s="21">
        <v>200</v>
      </c>
      <c r="L19" s="22">
        <v>72</v>
      </c>
      <c r="M19" s="23">
        <v>901</v>
      </c>
      <c r="N19" s="24">
        <v>606</v>
      </c>
      <c r="O19" s="21">
        <v>77</v>
      </c>
      <c r="P19" s="22">
        <v>43</v>
      </c>
      <c r="Q19" s="23">
        <v>2310</v>
      </c>
      <c r="R19" s="24">
        <v>1149</v>
      </c>
      <c r="S19" s="21">
        <v>2216</v>
      </c>
      <c r="T19" s="22">
        <v>2932</v>
      </c>
      <c r="U19" s="23">
        <v>0</v>
      </c>
      <c r="V19" s="24">
        <v>75</v>
      </c>
      <c r="W19" s="21">
        <v>3</v>
      </c>
      <c r="X19" s="22">
        <v>1</v>
      </c>
      <c r="Y19" s="23">
        <v>77</v>
      </c>
      <c r="Z19" s="24">
        <v>86</v>
      </c>
      <c r="AA19" s="21">
        <f t="shared" si="0"/>
        <v>17831</v>
      </c>
      <c r="AB19" s="25">
        <f t="shared" si="0"/>
        <v>11761</v>
      </c>
      <c r="AC19" s="26">
        <f t="shared" si="1"/>
        <v>29592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73</v>
      </c>
      <c r="F20" s="24">
        <v>46</v>
      </c>
      <c r="G20" s="21">
        <v>182</v>
      </c>
      <c r="H20" s="22">
        <v>36</v>
      </c>
      <c r="I20" s="23">
        <v>460</v>
      </c>
      <c r="J20" s="24">
        <v>273</v>
      </c>
      <c r="K20" s="21">
        <v>134</v>
      </c>
      <c r="L20" s="22">
        <v>48</v>
      </c>
      <c r="M20" s="23">
        <v>221</v>
      </c>
      <c r="N20" s="24">
        <v>125</v>
      </c>
      <c r="O20" s="21">
        <v>10</v>
      </c>
      <c r="P20" s="22">
        <v>2</v>
      </c>
      <c r="Q20" s="23">
        <v>110</v>
      </c>
      <c r="R20" s="24">
        <v>40</v>
      </c>
      <c r="S20" s="21">
        <v>179</v>
      </c>
      <c r="T20" s="22">
        <v>251</v>
      </c>
      <c r="U20" s="23">
        <v>0</v>
      </c>
      <c r="V20" s="24">
        <v>5</v>
      </c>
      <c r="W20" s="21">
        <v>0</v>
      </c>
      <c r="X20" s="22">
        <v>0</v>
      </c>
      <c r="Y20" s="23">
        <v>13</v>
      </c>
      <c r="Z20" s="24">
        <v>8</v>
      </c>
      <c r="AA20" s="21">
        <f t="shared" si="0"/>
        <v>1384</v>
      </c>
      <c r="AB20" s="25">
        <f t="shared" si="0"/>
        <v>836</v>
      </c>
      <c r="AC20" s="26">
        <f t="shared" si="1"/>
        <v>2220</v>
      </c>
    </row>
    <row r="21" spans="1:29" ht="15.75" thickBot="1" x14ac:dyDescent="0.3">
      <c r="A21" s="7">
        <v>14</v>
      </c>
      <c r="B21" s="10" t="s">
        <v>32</v>
      </c>
      <c r="C21" s="27">
        <v>69</v>
      </c>
      <c r="D21" s="28">
        <v>10</v>
      </c>
      <c r="E21" s="29">
        <v>93</v>
      </c>
      <c r="F21" s="30">
        <v>39</v>
      </c>
      <c r="G21" s="27">
        <v>90</v>
      </c>
      <c r="H21" s="28">
        <v>23</v>
      </c>
      <c r="I21" s="29">
        <v>1788</v>
      </c>
      <c r="J21" s="30">
        <v>991</v>
      </c>
      <c r="K21" s="27">
        <v>58</v>
      </c>
      <c r="L21" s="28">
        <v>23</v>
      </c>
      <c r="M21" s="29">
        <v>218</v>
      </c>
      <c r="N21" s="30">
        <v>175</v>
      </c>
      <c r="O21" s="27">
        <v>23</v>
      </c>
      <c r="P21" s="28">
        <v>17</v>
      </c>
      <c r="Q21" s="29">
        <v>275</v>
      </c>
      <c r="R21" s="30">
        <v>144</v>
      </c>
      <c r="S21" s="27">
        <v>343</v>
      </c>
      <c r="T21" s="28">
        <v>426</v>
      </c>
      <c r="U21" s="29">
        <v>0</v>
      </c>
      <c r="V21" s="30">
        <v>12</v>
      </c>
      <c r="W21" s="27">
        <v>1</v>
      </c>
      <c r="X21" s="28">
        <v>0</v>
      </c>
      <c r="Y21" s="29">
        <v>26</v>
      </c>
      <c r="Z21" s="30">
        <v>19</v>
      </c>
      <c r="AA21" s="27">
        <f t="shared" si="0"/>
        <v>2984</v>
      </c>
      <c r="AB21" s="31">
        <f t="shared" si="0"/>
        <v>1879</v>
      </c>
      <c r="AC21" s="32">
        <f t="shared" si="1"/>
        <v>4863</v>
      </c>
    </row>
    <row r="22" spans="1:29" ht="15.75" thickBot="1" x14ac:dyDescent="0.3">
      <c r="A22" s="50" t="s">
        <v>0</v>
      </c>
      <c r="B22" s="51"/>
      <c r="C22" s="33">
        <f>SUM(C8:C21)</f>
        <v>10167</v>
      </c>
      <c r="D22" s="34">
        <f t="shared" ref="D22:AC22" si="2">SUM(D8:D21)</f>
        <v>3315</v>
      </c>
      <c r="E22" s="35">
        <f t="shared" si="2"/>
        <v>109151</v>
      </c>
      <c r="F22" s="36">
        <f t="shared" si="2"/>
        <v>80934</v>
      </c>
      <c r="G22" s="33">
        <f t="shared" si="2"/>
        <v>21287</v>
      </c>
      <c r="H22" s="34">
        <f t="shared" si="2"/>
        <v>2773</v>
      </c>
      <c r="I22" s="35">
        <f t="shared" si="2"/>
        <v>122882</v>
      </c>
      <c r="J22" s="36">
        <f t="shared" si="2"/>
        <v>74185</v>
      </c>
      <c r="K22" s="33">
        <f t="shared" si="2"/>
        <v>12080</v>
      </c>
      <c r="L22" s="34">
        <f t="shared" si="2"/>
        <v>5586</v>
      </c>
      <c r="M22" s="35">
        <f t="shared" si="2"/>
        <v>15621</v>
      </c>
      <c r="N22" s="36">
        <f t="shared" si="2"/>
        <v>16259</v>
      </c>
      <c r="O22" s="33">
        <f t="shared" si="2"/>
        <v>5217</v>
      </c>
      <c r="P22" s="34">
        <f t="shared" si="2"/>
        <v>1789</v>
      </c>
      <c r="Q22" s="35">
        <f t="shared" si="2"/>
        <v>82729</v>
      </c>
      <c r="R22" s="36">
        <f t="shared" si="2"/>
        <v>40654</v>
      </c>
      <c r="S22" s="33">
        <f t="shared" si="2"/>
        <v>31038</v>
      </c>
      <c r="T22" s="34">
        <f t="shared" si="2"/>
        <v>39819</v>
      </c>
      <c r="U22" s="35">
        <f t="shared" si="2"/>
        <v>193</v>
      </c>
      <c r="V22" s="36">
        <f t="shared" si="2"/>
        <v>1637</v>
      </c>
      <c r="W22" s="33">
        <f t="shared" si="2"/>
        <v>39</v>
      </c>
      <c r="X22" s="34">
        <f t="shared" si="2"/>
        <v>13</v>
      </c>
      <c r="Y22" s="35">
        <f t="shared" si="2"/>
        <v>866</v>
      </c>
      <c r="Z22" s="36">
        <f t="shared" si="2"/>
        <v>897</v>
      </c>
      <c r="AA22" s="33">
        <f t="shared" si="2"/>
        <v>411270</v>
      </c>
      <c r="AB22" s="37">
        <f t="shared" si="2"/>
        <v>267861</v>
      </c>
      <c r="AC22" s="38">
        <f t="shared" si="2"/>
        <v>679131</v>
      </c>
    </row>
    <row r="23" spans="1:29" ht="15.75" thickTop="1" x14ac:dyDescent="0.25">
      <c r="B23" s="1" t="s">
        <v>35</v>
      </c>
    </row>
  </sheetData>
  <mergeCells count="19">
    <mergeCell ref="A22:B22"/>
    <mergeCell ref="Q6:R6"/>
    <mergeCell ref="S6:T6"/>
    <mergeCell ref="U6:V6"/>
    <mergeCell ref="W6:X6"/>
    <mergeCell ref="A4:AC4"/>
    <mergeCell ref="A3:AC3"/>
    <mergeCell ref="A2:AC2"/>
    <mergeCell ref="Y6:Z6"/>
    <mergeCell ref="AA6:AC6"/>
    <mergeCell ref="A6:A7"/>
    <mergeCell ref="B6:B7"/>
    <mergeCell ref="C6:D6"/>
    <mergeCell ref="E6:F6"/>
    <mergeCell ref="G6:H6"/>
    <mergeCell ref="I6:J6"/>
    <mergeCell ref="K6:L6"/>
    <mergeCell ref="M6:N6"/>
    <mergeCell ref="O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showGridLines="0" tabSelected="1" zoomScale="90" zoomScaleNormal="90" workbookViewId="0">
      <selection activeCell="L20" sqref="L20"/>
    </sheetView>
  </sheetViews>
  <sheetFormatPr baseColWidth="10" defaultRowHeight="15" x14ac:dyDescent="0.25"/>
  <cols>
    <col min="1" max="1" width="5.5703125" bestFit="1" customWidth="1"/>
    <col min="2" max="2" width="25.28515625" bestFit="1" customWidth="1"/>
    <col min="3" max="26" width="10.140625" customWidth="1"/>
    <col min="27" max="29" width="9.5703125" bestFit="1" customWidth="1"/>
    <col min="30" max="30" width="11.42578125" customWidth="1"/>
  </cols>
  <sheetData>
    <row r="2" spans="1:29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x14ac:dyDescent="0.2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1" x14ac:dyDescent="0.3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21.75" thickBot="1" x14ac:dyDescent="0.4">
      <c r="A5" s="39"/>
      <c r="B5" s="39" t="s">
        <v>47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63.75" customHeight="1" thickTop="1" x14ac:dyDescent="0.25">
      <c r="A6" s="54"/>
      <c r="B6" s="56" t="s">
        <v>27</v>
      </c>
      <c r="C6" s="44" t="s">
        <v>13</v>
      </c>
      <c r="D6" s="45"/>
      <c r="E6" s="46" t="s">
        <v>14</v>
      </c>
      <c r="F6" s="47"/>
      <c r="G6" s="44" t="s">
        <v>15</v>
      </c>
      <c r="H6" s="45"/>
      <c r="I6" s="46" t="s">
        <v>16</v>
      </c>
      <c r="J6" s="47"/>
      <c r="K6" s="44" t="s">
        <v>17</v>
      </c>
      <c r="L6" s="45"/>
      <c r="M6" s="46" t="s">
        <v>18</v>
      </c>
      <c r="N6" s="47"/>
      <c r="O6" s="44" t="s">
        <v>19</v>
      </c>
      <c r="P6" s="45"/>
      <c r="Q6" s="46" t="s">
        <v>20</v>
      </c>
      <c r="R6" s="47"/>
      <c r="S6" s="44" t="s">
        <v>21</v>
      </c>
      <c r="T6" s="45"/>
      <c r="U6" s="46" t="s">
        <v>22</v>
      </c>
      <c r="V6" s="47"/>
      <c r="W6" s="44" t="s">
        <v>23</v>
      </c>
      <c r="X6" s="45"/>
      <c r="Y6" s="46" t="s">
        <v>24</v>
      </c>
      <c r="Z6" s="47"/>
      <c r="AA6" s="44" t="s">
        <v>0</v>
      </c>
      <c r="AB6" s="48"/>
      <c r="AC6" s="49"/>
    </row>
    <row r="7" spans="1:29" ht="15.75" thickBot="1" x14ac:dyDescent="0.3">
      <c r="A7" s="55"/>
      <c r="B7" s="57"/>
      <c r="C7" s="12" t="s">
        <v>10</v>
      </c>
      <c r="D7" s="13" t="s">
        <v>11</v>
      </c>
      <c r="E7" s="11" t="s">
        <v>10</v>
      </c>
      <c r="F7" s="14" t="s">
        <v>11</v>
      </c>
      <c r="G7" s="12" t="s">
        <v>10</v>
      </c>
      <c r="H7" s="13" t="s">
        <v>11</v>
      </c>
      <c r="I7" s="11" t="s">
        <v>10</v>
      </c>
      <c r="J7" s="14" t="s">
        <v>11</v>
      </c>
      <c r="K7" s="12" t="s">
        <v>10</v>
      </c>
      <c r="L7" s="13" t="s">
        <v>11</v>
      </c>
      <c r="M7" s="11" t="s">
        <v>10</v>
      </c>
      <c r="N7" s="14" t="s">
        <v>11</v>
      </c>
      <c r="O7" s="12" t="s">
        <v>10</v>
      </c>
      <c r="P7" s="13" t="s">
        <v>11</v>
      </c>
      <c r="Q7" s="11" t="s">
        <v>10</v>
      </c>
      <c r="R7" s="14" t="s">
        <v>11</v>
      </c>
      <c r="S7" s="12" t="s">
        <v>10</v>
      </c>
      <c r="T7" s="13" t="s">
        <v>11</v>
      </c>
      <c r="U7" s="11" t="s">
        <v>10</v>
      </c>
      <c r="V7" s="14" t="s">
        <v>11</v>
      </c>
      <c r="W7" s="12" t="s">
        <v>10</v>
      </c>
      <c r="X7" s="13" t="s">
        <v>11</v>
      </c>
      <c r="Y7" s="11" t="s">
        <v>10</v>
      </c>
      <c r="Z7" s="14" t="s">
        <v>11</v>
      </c>
      <c r="AA7" s="12" t="s">
        <v>10</v>
      </c>
      <c r="AB7" s="3" t="s">
        <v>11</v>
      </c>
      <c r="AC7" s="4" t="s">
        <v>12</v>
      </c>
    </row>
    <row r="8" spans="1:29" x14ac:dyDescent="0.25">
      <c r="A8" s="5">
        <v>1</v>
      </c>
      <c r="B8" s="8" t="s">
        <v>1</v>
      </c>
      <c r="C8" s="15">
        <v>179</v>
      </c>
      <c r="D8" s="16">
        <v>38</v>
      </c>
      <c r="E8" s="17">
        <v>890</v>
      </c>
      <c r="F8" s="18">
        <v>762</v>
      </c>
      <c r="G8" s="15">
        <v>122</v>
      </c>
      <c r="H8" s="16">
        <v>19</v>
      </c>
      <c r="I8" s="17">
        <v>1159</v>
      </c>
      <c r="J8" s="18">
        <v>676</v>
      </c>
      <c r="K8" s="15">
        <v>22</v>
      </c>
      <c r="L8" s="16">
        <v>7</v>
      </c>
      <c r="M8" s="17">
        <v>99</v>
      </c>
      <c r="N8" s="18">
        <v>95</v>
      </c>
      <c r="O8" s="15">
        <v>10</v>
      </c>
      <c r="P8" s="16">
        <v>9</v>
      </c>
      <c r="Q8" s="17">
        <v>324</v>
      </c>
      <c r="R8" s="18">
        <v>153</v>
      </c>
      <c r="S8" s="15">
        <v>384</v>
      </c>
      <c r="T8" s="16">
        <v>496</v>
      </c>
      <c r="U8" s="17">
        <v>2</v>
      </c>
      <c r="V8" s="18">
        <v>3</v>
      </c>
      <c r="W8" s="15">
        <v>1</v>
      </c>
      <c r="X8" s="16">
        <v>0</v>
      </c>
      <c r="Y8" s="17">
        <v>13</v>
      </c>
      <c r="Z8" s="18">
        <v>10</v>
      </c>
      <c r="AA8" s="15">
        <f>SUM(C8,E8,G8,I8,K8,M8,O8,Q8,S8,U8,W8,Y8)</f>
        <v>3205</v>
      </c>
      <c r="AB8" s="19">
        <f>SUM(D8,F8,H8,J8,L8,N8,P8,R8,T8,V8,X8,Z8)</f>
        <v>2268</v>
      </c>
      <c r="AC8" s="20">
        <f>SUM(AA8:AB8)</f>
        <v>5473</v>
      </c>
    </row>
    <row r="9" spans="1:29" x14ac:dyDescent="0.25">
      <c r="A9" s="6">
        <v>2</v>
      </c>
      <c r="B9" s="9" t="s">
        <v>6</v>
      </c>
      <c r="C9" s="21">
        <v>933</v>
      </c>
      <c r="D9" s="22">
        <v>632</v>
      </c>
      <c r="E9" s="23">
        <v>5521</v>
      </c>
      <c r="F9" s="24">
        <v>3513</v>
      </c>
      <c r="G9" s="21">
        <v>435</v>
      </c>
      <c r="H9" s="22">
        <v>61</v>
      </c>
      <c r="I9" s="23">
        <v>6507</v>
      </c>
      <c r="J9" s="24">
        <v>2488</v>
      </c>
      <c r="K9" s="21">
        <v>360</v>
      </c>
      <c r="L9" s="22">
        <v>131</v>
      </c>
      <c r="M9" s="23">
        <v>952</v>
      </c>
      <c r="N9" s="24">
        <v>778</v>
      </c>
      <c r="O9" s="21">
        <v>243</v>
      </c>
      <c r="P9" s="22">
        <v>60</v>
      </c>
      <c r="Q9" s="23">
        <v>1210</v>
      </c>
      <c r="R9" s="24">
        <v>431</v>
      </c>
      <c r="S9" s="21">
        <v>1689</v>
      </c>
      <c r="T9" s="22">
        <v>2122</v>
      </c>
      <c r="U9" s="23">
        <v>7</v>
      </c>
      <c r="V9" s="24">
        <v>44</v>
      </c>
      <c r="W9" s="21">
        <v>3</v>
      </c>
      <c r="X9" s="22">
        <v>0</v>
      </c>
      <c r="Y9" s="23">
        <v>65</v>
      </c>
      <c r="Z9" s="24">
        <v>43</v>
      </c>
      <c r="AA9" s="21">
        <f t="shared" ref="AA9:AB21" si="0">SUM(C9,E9,G9,I9,K9,M9,O9,Q9,S9,U9,W9,Y9)</f>
        <v>17925</v>
      </c>
      <c r="AB9" s="25">
        <f t="shared" si="0"/>
        <v>10303</v>
      </c>
      <c r="AC9" s="26">
        <f t="shared" ref="AC9:AC21" si="1">SUM(AA9:AB9)</f>
        <v>28228</v>
      </c>
    </row>
    <row r="10" spans="1:29" x14ac:dyDescent="0.25">
      <c r="A10" s="6">
        <v>3</v>
      </c>
      <c r="B10" s="9" t="s">
        <v>8</v>
      </c>
      <c r="C10" s="21">
        <v>531</v>
      </c>
      <c r="D10" s="22">
        <v>101</v>
      </c>
      <c r="E10" s="23">
        <v>2361</v>
      </c>
      <c r="F10" s="24">
        <v>556</v>
      </c>
      <c r="G10" s="21">
        <v>628</v>
      </c>
      <c r="H10" s="22">
        <v>81</v>
      </c>
      <c r="I10" s="23">
        <v>5149</v>
      </c>
      <c r="J10" s="24">
        <v>1951</v>
      </c>
      <c r="K10" s="21">
        <v>31</v>
      </c>
      <c r="L10" s="22">
        <v>11</v>
      </c>
      <c r="M10" s="23">
        <v>351</v>
      </c>
      <c r="N10" s="24">
        <v>334</v>
      </c>
      <c r="O10" s="21">
        <v>49</v>
      </c>
      <c r="P10" s="22">
        <v>20</v>
      </c>
      <c r="Q10" s="23">
        <v>570</v>
      </c>
      <c r="R10" s="24">
        <v>267</v>
      </c>
      <c r="S10" s="21">
        <v>1179</v>
      </c>
      <c r="T10" s="22">
        <v>1360</v>
      </c>
      <c r="U10" s="23">
        <v>2</v>
      </c>
      <c r="V10" s="24">
        <v>34</v>
      </c>
      <c r="W10" s="21">
        <v>1</v>
      </c>
      <c r="X10" s="22">
        <v>0</v>
      </c>
      <c r="Y10" s="23">
        <v>28</v>
      </c>
      <c r="Z10" s="24">
        <v>32</v>
      </c>
      <c r="AA10" s="21">
        <f t="shared" si="0"/>
        <v>10880</v>
      </c>
      <c r="AB10" s="25">
        <f t="shared" si="0"/>
        <v>4747</v>
      </c>
      <c r="AC10" s="26">
        <f t="shared" si="1"/>
        <v>15627</v>
      </c>
    </row>
    <row r="11" spans="1:29" x14ac:dyDescent="0.25">
      <c r="A11" s="6">
        <v>4</v>
      </c>
      <c r="B11" s="9" t="s">
        <v>2</v>
      </c>
      <c r="C11" s="21">
        <v>27</v>
      </c>
      <c r="D11" s="22">
        <v>4</v>
      </c>
      <c r="E11" s="23">
        <v>297</v>
      </c>
      <c r="F11" s="24">
        <v>150</v>
      </c>
      <c r="G11" s="21">
        <v>43</v>
      </c>
      <c r="H11" s="22">
        <v>7</v>
      </c>
      <c r="I11" s="23">
        <v>766</v>
      </c>
      <c r="J11" s="24">
        <v>553</v>
      </c>
      <c r="K11" s="21">
        <v>31</v>
      </c>
      <c r="L11" s="22">
        <v>13</v>
      </c>
      <c r="M11" s="23">
        <v>244</v>
      </c>
      <c r="N11" s="24">
        <v>253</v>
      </c>
      <c r="O11" s="21">
        <v>13</v>
      </c>
      <c r="P11" s="22">
        <v>0</v>
      </c>
      <c r="Q11" s="23">
        <v>193</v>
      </c>
      <c r="R11" s="24">
        <v>111</v>
      </c>
      <c r="S11" s="21">
        <v>288</v>
      </c>
      <c r="T11" s="22">
        <v>262</v>
      </c>
      <c r="U11" s="23">
        <v>0</v>
      </c>
      <c r="V11" s="24">
        <v>4</v>
      </c>
      <c r="W11" s="21">
        <v>0</v>
      </c>
      <c r="X11" s="22">
        <v>0</v>
      </c>
      <c r="Y11" s="23">
        <v>15</v>
      </c>
      <c r="Z11" s="24">
        <v>7</v>
      </c>
      <c r="AA11" s="21">
        <f t="shared" si="0"/>
        <v>1917</v>
      </c>
      <c r="AB11" s="25">
        <f t="shared" si="0"/>
        <v>1364</v>
      </c>
      <c r="AC11" s="26">
        <f t="shared" si="1"/>
        <v>3281</v>
      </c>
    </row>
    <row r="12" spans="1:29" x14ac:dyDescent="0.25">
      <c r="A12" s="6">
        <v>5</v>
      </c>
      <c r="B12" s="9" t="s">
        <v>9</v>
      </c>
      <c r="C12" s="21">
        <v>2232</v>
      </c>
      <c r="D12" s="22">
        <v>537</v>
      </c>
      <c r="E12" s="23">
        <v>33788</v>
      </c>
      <c r="F12" s="24">
        <v>28965</v>
      </c>
      <c r="G12" s="21">
        <v>5388</v>
      </c>
      <c r="H12" s="22">
        <v>571</v>
      </c>
      <c r="I12" s="23">
        <v>25667</v>
      </c>
      <c r="J12" s="24">
        <v>16524</v>
      </c>
      <c r="K12" s="21">
        <v>1417</v>
      </c>
      <c r="L12" s="22">
        <v>828</v>
      </c>
      <c r="M12" s="23">
        <v>2395</v>
      </c>
      <c r="N12" s="24">
        <v>2957</v>
      </c>
      <c r="O12" s="21">
        <v>1139</v>
      </c>
      <c r="P12" s="22">
        <v>293</v>
      </c>
      <c r="Q12" s="23">
        <v>16275</v>
      </c>
      <c r="R12" s="24">
        <v>10006</v>
      </c>
      <c r="S12" s="21">
        <v>5057</v>
      </c>
      <c r="T12" s="22">
        <v>5692</v>
      </c>
      <c r="U12" s="23">
        <v>68</v>
      </c>
      <c r="V12" s="24">
        <v>452</v>
      </c>
      <c r="W12" s="21">
        <v>7</v>
      </c>
      <c r="X12" s="22">
        <v>1</v>
      </c>
      <c r="Y12" s="23">
        <v>112</v>
      </c>
      <c r="Z12" s="24">
        <v>108</v>
      </c>
      <c r="AA12" s="21">
        <f t="shared" si="0"/>
        <v>93545</v>
      </c>
      <c r="AB12" s="25">
        <f t="shared" si="0"/>
        <v>66934</v>
      </c>
      <c r="AC12" s="26">
        <f t="shared" si="1"/>
        <v>160479</v>
      </c>
    </row>
    <row r="13" spans="1:29" x14ac:dyDescent="0.25">
      <c r="A13" s="6">
        <v>6</v>
      </c>
      <c r="B13" s="9" t="s">
        <v>3</v>
      </c>
      <c r="C13" s="21">
        <v>4409</v>
      </c>
      <c r="D13" s="22">
        <v>1490</v>
      </c>
      <c r="E13" s="23">
        <v>55696</v>
      </c>
      <c r="F13" s="24">
        <v>38541</v>
      </c>
      <c r="G13" s="21">
        <v>12566</v>
      </c>
      <c r="H13" s="22">
        <v>1583</v>
      </c>
      <c r="I13" s="23">
        <v>65440</v>
      </c>
      <c r="J13" s="24">
        <v>40493</v>
      </c>
      <c r="K13" s="21">
        <v>9421</v>
      </c>
      <c r="L13" s="22">
        <v>4346</v>
      </c>
      <c r="M13" s="23">
        <v>9484</v>
      </c>
      <c r="N13" s="24">
        <v>9952</v>
      </c>
      <c r="O13" s="21">
        <v>3431</v>
      </c>
      <c r="P13" s="22">
        <v>1308</v>
      </c>
      <c r="Q13" s="23">
        <v>60980</v>
      </c>
      <c r="R13" s="24">
        <v>27278</v>
      </c>
      <c r="S13" s="21">
        <v>17261</v>
      </c>
      <c r="T13" s="22">
        <v>23491</v>
      </c>
      <c r="U13" s="23">
        <v>113</v>
      </c>
      <c r="V13" s="24">
        <v>961</v>
      </c>
      <c r="W13" s="21">
        <v>23</v>
      </c>
      <c r="X13" s="22">
        <v>9</v>
      </c>
      <c r="Y13" s="23">
        <v>433</v>
      </c>
      <c r="Z13" s="24">
        <v>527</v>
      </c>
      <c r="AA13" s="21">
        <f t="shared" si="0"/>
        <v>239257</v>
      </c>
      <c r="AB13" s="25">
        <f t="shared" si="0"/>
        <v>149979</v>
      </c>
      <c r="AC13" s="26">
        <f t="shared" si="1"/>
        <v>389236</v>
      </c>
    </row>
    <row r="14" spans="1:29" x14ac:dyDescent="0.25">
      <c r="A14" s="6">
        <v>7</v>
      </c>
      <c r="B14" s="9" t="s">
        <v>28</v>
      </c>
      <c r="C14" s="21">
        <v>275</v>
      </c>
      <c r="D14" s="22">
        <v>22</v>
      </c>
      <c r="E14" s="23">
        <v>237</v>
      </c>
      <c r="F14" s="24">
        <v>156</v>
      </c>
      <c r="G14" s="21">
        <v>24</v>
      </c>
      <c r="H14" s="22">
        <v>9</v>
      </c>
      <c r="I14" s="23">
        <v>1243</v>
      </c>
      <c r="J14" s="24">
        <v>754</v>
      </c>
      <c r="K14" s="21">
        <v>15</v>
      </c>
      <c r="L14" s="22">
        <v>2</v>
      </c>
      <c r="M14" s="23">
        <v>130</v>
      </c>
      <c r="N14" s="24">
        <v>137</v>
      </c>
      <c r="O14" s="21">
        <v>17</v>
      </c>
      <c r="P14" s="22">
        <v>9</v>
      </c>
      <c r="Q14" s="23">
        <v>47</v>
      </c>
      <c r="R14" s="24">
        <v>25</v>
      </c>
      <c r="S14" s="21">
        <v>306</v>
      </c>
      <c r="T14" s="22">
        <v>442</v>
      </c>
      <c r="U14" s="23">
        <v>0</v>
      </c>
      <c r="V14" s="24">
        <v>15</v>
      </c>
      <c r="W14" s="21">
        <v>0</v>
      </c>
      <c r="X14" s="22">
        <v>0</v>
      </c>
      <c r="Y14" s="23">
        <v>18</v>
      </c>
      <c r="Z14" s="24">
        <v>17</v>
      </c>
      <c r="AA14" s="21">
        <f t="shared" si="0"/>
        <v>2312</v>
      </c>
      <c r="AB14" s="25">
        <f t="shared" si="0"/>
        <v>1588</v>
      </c>
      <c r="AC14" s="26">
        <f t="shared" si="1"/>
        <v>3900</v>
      </c>
    </row>
    <row r="15" spans="1:29" x14ac:dyDescent="0.25">
      <c r="A15" s="6">
        <v>8</v>
      </c>
      <c r="B15" s="9" t="s">
        <v>29</v>
      </c>
      <c r="C15" s="21">
        <v>196</v>
      </c>
      <c r="D15" s="22">
        <v>45</v>
      </c>
      <c r="E15" s="23">
        <v>5679</v>
      </c>
      <c r="F15" s="24">
        <v>6591</v>
      </c>
      <c r="G15" s="21">
        <v>817</v>
      </c>
      <c r="H15" s="22">
        <v>25</v>
      </c>
      <c r="I15" s="23">
        <v>1807</v>
      </c>
      <c r="J15" s="24">
        <v>1014</v>
      </c>
      <c r="K15" s="21">
        <v>49</v>
      </c>
      <c r="L15" s="22">
        <v>17</v>
      </c>
      <c r="M15" s="23">
        <v>188</v>
      </c>
      <c r="N15" s="24">
        <v>174</v>
      </c>
      <c r="O15" s="21">
        <v>55</v>
      </c>
      <c r="P15" s="22">
        <v>16</v>
      </c>
      <c r="Q15" s="23">
        <v>161</v>
      </c>
      <c r="R15" s="24">
        <v>97</v>
      </c>
      <c r="S15" s="21">
        <v>337</v>
      </c>
      <c r="T15" s="22">
        <v>420</v>
      </c>
      <c r="U15" s="23">
        <v>2</v>
      </c>
      <c r="V15" s="24">
        <v>8</v>
      </c>
      <c r="W15" s="21">
        <v>1</v>
      </c>
      <c r="X15" s="22">
        <v>0</v>
      </c>
      <c r="Y15" s="23">
        <v>31</v>
      </c>
      <c r="Z15" s="24">
        <v>33</v>
      </c>
      <c r="AA15" s="21">
        <f t="shared" si="0"/>
        <v>9323</v>
      </c>
      <c r="AB15" s="25">
        <f t="shared" si="0"/>
        <v>8440</v>
      </c>
      <c r="AC15" s="26">
        <f t="shared" si="1"/>
        <v>17763</v>
      </c>
    </row>
    <row r="16" spans="1:29" x14ac:dyDescent="0.25">
      <c r="A16" s="6">
        <v>9</v>
      </c>
      <c r="B16" s="9" t="s">
        <v>30</v>
      </c>
      <c r="C16" s="21">
        <v>200</v>
      </c>
      <c r="D16" s="22">
        <v>46</v>
      </c>
      <c r="E16" s="23">
        <v>104</v>
      </c>
      <c r="F16" s="24">
        <v>87</v>
      </c>
      <c r="G16" s="21">
        <v>11</v>
      </c>
      <c r="H16" s="22">
        <v>3</v>
      </c>
      <c r="I16" s="23">
        <v>402</v>
      </c>
      <c r="J16" s="24">
        <v>333</v>
      </c>
      <c r="K16" s="21">
        <v>8</v>
      </c>
      <c r="L16" s="22">
        <v>4</v>
      </c>
      <c r="M16" s="23">
        <v>84</v>
      </c>
      <c r="N16" s="24">
        <v>75</v>
      </c>
      <c r="O16" s="21">
        <v>19</v>
      </c>
      <c r="P16" s="22">
        <v>10</v>
      </c>
      <c r="Q16" s="23">
        <v>33</v>
      </c>
      <c r="R16" s="24">
        <v>29</v>
      </c>
      <c r="S16" s="21">
        <v>229</v>
      </c>
      <c r="T16" s="22">
        <v>245</v>
      </c>
      <c r="U16" s="23">
        <v>0</v>
      </c>
      <c r="V16" s="24">
        <v>6</v>
      </c>
      <c r="W16" s="21">
        <v>1</v>
      </c>
      <c r="X16" s="22">
        <v>0</v>
      </c>
      <c r="Y16" s="23">
        <v>9</v>
      </c>
      <c r="Z16" s="24">
        <v>6</v>
      </c>
      <c r="AA16" s="21">
        <f t="shared" si="0"/>
        <v>1100</v>
      </c>
      <c r="AB16" s="25">
        <f t="shared" si="0"/>
        <v>844</v>
      </c>
      <c r="AC16" s="26">
        <f t="shared" si="1"/>
        <v>1944</v>
      </c>
    </row>
    <row r="17" spans="1:29" x14ac:dyDescent="0.25">
      <c r="A17" s="6">
        <v>10</v>
      </c>
      <c r="B17" s="9" t="s">
        <v>5</v>
      </c>
      <c r="C17" s="21">
        <v>28</v>
      </c>
      <c r="D17" s="22">
        <v>8</v>
      </c>
      <c r="E17" s="23">
        <v>171</v>
      </c>
      <c r="F17" s="24">
        <v>86</v>
      </c>
      <c r="G17" s="21">
        <v>25</v>
      </c>
      <c r="H17" s="22">
        <v>6</v>
      </c>
      <c r="I17" s="23">
        <v>428</v>
      </c>
      <c r="J17" s="24">
        <v>261</v>
      </c>
      <c r="K17" s="21">
        <v>5</v>
      </c>
      <c r="L17" s="22">
        <v>1</v>
      </c>
      <c r="M17" s="23">
        <v>347</v>
      </c>
      <c r="N17" s="24">
        <v>304</v>
      </c>
      <c r="O17" s="21">
        <v>0</v>
      </c>
      <c r="P17" s="22">
        <v>0</v>
      </c>
      <c r="Q17" s="23">
        <v>18</v>
      </c>
      <c r="R17" s="24">
        <v>17</v>
      </c>
      <c r="S17" s="21">
        <v>205</v>
      </c>
      <c r="T17" s="22">
        <v>297</v>
      </c>
      <c r="U17" s="23">
        <v>0</v>
      </c>
      <c r="V17" s="24">
        <v>3</v>
      </c>
      <c r="W17" s="21">
        <v>1</v>
      </c>
      <c r="X17" s="22">
        <v>1</v>
      </c>
      <c r="Y17" s="23">
        <v>31</v>
      </c>
      <c r="Z17" s="24">
        <v>14</v>
      </c>
      <c r="AA17" s="21">
        <f t="shared" si="0"/>
        <v>1259</v>
      </c>
      <c r="AB17" s="25">
        <f t="shared" si="0"/>
        <v>998</v>
      </c>
      <c r="AC17" s="26">
        <f t="shared" si="1"/>
        <v>2257</v>
      </c>
    </row>
    <row r="18" spans="1:29" x14ac:dyDescent="0.25">
      <c r="A18" s="6">
        <v>11</v>
      </c>
      <c r="B18" s="9" t="s">
        <v>7</v>
      </c>
      <c r="C18" s="21">
        <v>315</v>
      </c>
      <c r="D18" s="22">
        <v>106</v>
      </c>
      <c r="E18" s="23">
        <v>608</v>
      </c>
      <c r="F18" s="24">
        <v>233</v>
      </c>
      <c r="G18" s="21">
        <v>178</v>
      </c>
      <c r="H18" s="22">
        <v>26</v>
      </c>
      <c r="I18" s="23">
        <v>2189</v>
      </c>
      <c r="J18" s="24">
        <v>1376</v>
      </c>
      <c r="K18" s="21">
        <v>113</v>
      </c>
      <c r="L18" s="22">
        <v>33</v>
      </c>
      <c r="M18" s="23">
        <v>179</v>
      </c>
      <c r="N18" s="24">
        <v>211</v>
      </c>
      <c r="O18" s="21">
        <v>3</v>
      </c>
      <c r="P18" s="22">
        <v>6</v>
      </c>
      <c r="Q18" s="23">
        <v>187</v>
      </c>
      <c r="R18" s="24">
        <v>167</v>
      </c>
      <c r="S18" s="21">
        <v>805</v>
      </c>
      <c r="T18" s="22">
        <v>813</v>
      </c>
      <c r="U18" s="23">
        <v>0</v>
      </c>
      <c r="V18" s="24">
        <v>18</v>
      </c>
      <c r="W18" s="21">
        <v>0</v>
      </c>
      <c r="X18" s="22">
        <v>2</v>
      </c>
      <c r="Y18" s="23">
        <v>37</v>
      </c>
      <c r="Z18" s="24">
        <v>39</v>
      </c>
      <c r="AA18" s="21">
        <f t="shared" si="0"/>
        <v>4614</v>
      </c>
      <c r="AB18" s="25">
        <f t="shared" si="0"/>
        <v>3030</v>
      </c>
      <c r="AC18" s="26">
        <f t="shared" si="1"/>
        <v>7644</v>
      </c>
    </row>
    <row r="19" spans="1:29" x14ac:dyDescent="0.25">
      <c r="A19" s="6">
        <v>12</v>
      </c>
      <c r="B19" s="9" t="s">
        <v>4</v>
      </c>
      <c r="C19" s="21">
        <v>565</v>
      </c>
      <c r="D19" s="22">
        <v>154</v>
      </c>
      <c r="E19" s="23">
        <v>2465</v>
      </c>
      <c r="F19" s="24">
        <v>865</v>
      </c>
      <c r="G19" s="21">
        <v>956</v>
      </c>
      <c r="H19" s="22">
        <v>217</v>
      </c>
      <c r="I19" s="23">
        <v>7786</v>
      </c>
      <c r="J19" s="24">
        <v>5542</v>
      </c>
      <c r="K19" s="21">
        <v>197</v>
      </c>
      <c r="L19" s="22">
        <v>73</v>
      </c>
      <c r="M19" s="23">
        <v>902</v>
      </c>
      <c r="N19" s="24">
        <v>608</v>
      </c>
      <c r="O19" s="21">
        <v>78</v>
      </c>
      <c r="P19" s="22">
        <v>43</v>
      </c>
      <c r="Q19" s="23">
        <v>2183</v>
      </c>
      <c r="R19" s="24">
        <v>1145</v>
      </c>
      <c r="S19" s="21">
        <v>2181</v>
      </c>
      <c r="T19" s="22">
        <v>2859</v>
      </c>
      <c r="U19" s="23">
        <v>0</v>
      </c>
      <c r="V19" s="24">
        <v>74</v>
      </c>
      <c r="W19" s="21">
        <v>3</v>
      </c>
      <c r="X19" s="22">
        <v>1</v>
      </c>
      <c r="Y19" s="23">
        <v>75</v>
      </c>
      <c r="Z19" s="24">
        <v>89</v>
      </c>
      <c r="AA19" s="21">
        <f t="shared" si="0"/>
        <v>17391</v>
      </c>
      <c r="AB19" s="25">
        <f t="shared" si="0"/>
        <v>11670</v>
      </c>
      <c r="AC19" s="26">
        <f t="shared" si="1"/>
        <v>29061</v>
      </c>
    </row>
    <row r="20" spans="1:29" x14ac:dyDescent="0.25">
      <c r="A20" s="6">
        <v>13</v>
      </c>
      <c r="B20" s="9" t="s">
        <v>31</v>
      </c>
      <c r="C20" s="21">
        <v>2</v>
      </c>
      <c r="D20" s="22">
        <v>2</v>
      </c>
      <c r="E20" s="23">
        <v>69</v>
      </c>
      <c r="F20" s="24">
        <v>37</v>
      </c>
      <c r="G20" s="21">
        <v>189</v>
      </c>
      <c r="H20" s="22">
        <v>18</v>
      </c>
      <c r="I20" s="23">
        <v>462</v>
      </c>
      <c r="J20" s="24">
        <v>280</v>
      </c>
      <c r="K20" s="21">
        <v>142</v>
      </c>
      <c r="L20" s="22">
        <v>53</v>
      </c>
      <c r="M20" s="23">
        <v>223</v>
      </c>
      <c r="N20" s="24">
        <v>125</v>
      </c>
      <c r="O20" s="21">
        <v>10</v>
      </c>
      <c r="P20" s="22">
        <v>2</v>
      </c>
      <c r="Q20" s="23">
        <v>112</v>
      </c>
      <c r="R20" s="24">
        <v>42</v>
      </c>
      <c r="S20" s="21">
        <v>178</v>
      </c>
      <c r="T20" s="22">
        <v>254</v>
      </c>
      <c r="U20" s="23">
        <v>0</v>
      </c>
      <c r="V20" s="24">
        <v>5</v>
      </c>
      <c r="W20" s="21">
        <v>0</v>
      </c>
      <c r="X20" s="22">
        <v>0</v>
      </c>
      <c r="Y20" s="23">
        <v>11</v>
      </c>
      <c r="Z20" s="24">
        <v>8</v>
      </c>
      <c r="AA20" s="21">
        <f t="shared" si="0"/>
        <v>1398</v>
      </c>
      <c r="AB20" s="25">
        <f t="shared" si="0"/>
        <v>826</v>
      </c>
      <c r="AC20" s="26">
        <f t="shared" si="1"/>
        <v>2224</v>
      </c>
    </row>
    <row r="21" spans="1:29" ht="15.75" thickBot="1" x14ac:dyDescent="0.3">
      <c r="A21" s="7">
        <v>14</v>
      </c>
      <c r="B21" s="10" t="s">
        <v>32</v>
      </c>
      <c r="C21" s="27">
        <v>66</v>
      </c>
      <c r="D21" s="28">
        <v>10</v>
      </c>
      <c r="E21" s="29">
        <v>101</v>
      </c>
      <c r="F21" s="30">
        <v>39</v>
      </c>
      <c r="G21" s="27">
        <v>65</v>
      </c>
      <c r="H21" s="28">
        <v>22</v>
      </c>
      <c r="I21" s="29">
        <v>1769</v>
      </c>
      <c r="J21" s="30">
        <v>991</v>
      </c>
      <c r="K21" s="27">
        <v>58</v>
      </c>
      <c r="L21" s="28">
        <v>22</v>
      </c>
      <c r="M21" s="29">
        <v>221</v>
      </c>
      <c r="N21" s="30">
        <v>180</v>
      </c>
      <c r="O21" s="27">
        <v>22</v>
      </c>
      <c r="P21" s="28">
        <v>17</v>
      </c>
      <c r="Q21" s="29">
        <v>275</v>
      </c>
      <c r="R21" s="30">
        <v>150</v>
      </c>
      <c r="S21" s="27">
        <v>331</v>
      </c>
      <c r="T21" s="28">
        <v>415</v>
      </c>
      <c r="U21" s="29">
        <v>0</v>
      </c>
      <c r="V21" s="30">
        <v>12</v>
      </c>
      <c r="W21" s="27">
        <v>1</v>
      </c>
      <c r="X21" s="28">
        <v>0</v>
      </c>
      <c r="Y21" s="29">
        <v>27</v>
      </c>
      <c r="Z21" s="30">
        <v>19</v>
      </c>
      <c r="AA21" s="27">
        <f t="shared" si="0"/>
        <v>2936</v>
      </c>
      <c r="AB21" s="31">
        <f t="shared" si="0"/>
        <v>1877</v>
      </c>
      <c r="AC21" s="32">
        <f t="shared" si="1"/>
        <v>4813</v>
      </c>
    </row>
    <row r="22" spans="1:29" ht="15.75" thickBot="1" x14ac:dyDescent="0.3">
      <c r="A22" s="50" t="s">
        <v>0</v>
      </c>
      <c r="B22" s="51"/>
      <c r="C22" s="33">
        <f>SUM(C8:C21)</f>
        <v>9958</v>
      </c>
      <c r="D22" s="34">
        <f t="shared" ref="D22:AC22" si="2">SUM(D8:D21)</f>
        <v>3195</v>
      </c>
      <c r="E22" s="35">
        <f t="shared" si="2"/>
        <v>107987</v>
      </c>
      <c r="F22" s="36">
        <f t="shared" si="2"/>
        <v>80581</v>
      </c>
      <c r="G22" s="33">
        <f t="shared" si="2"/>
        <v>21447</v>
      </c>
      <c r="H22" s="34">
        <f t="shared" si="2"/>
        <v>2648</v>
      </c>
      <c r="I22" s="35">
        <f t="shared" si="2"/>
        <v>120774</v>
      </c>
      <c r="J22" s="36">
        <f t="shared" si="2"/>
        <v>73236</v>
      </c>
      <c r="K22" s="33">
        <f t="shared" si="2"/>
        <v>11869</v>
      </c>
      <c r="L22" s="34">
        <f t="shared" si="2"/>
        <v>5541</v>
      </c>
      <c r="M22" s="35">
        <f t="shared" si="2"/>
        <v>15799</v>
      </c>
      <c r="N22" s="36">
        <f t="shared" si="2"/>
        <v>16183</v>
      </c>
      <c r="O22" s="33">
        <f t="shared" si="2"/>
        <v>5089</v>
      </c>
      <c r="P22" s="34">
        <f t="shared" si="2"/>
        <v>1793</v>
      </c>
      <c r="Q22" s="35">
        <f t="shared" si="2"/>
        <v>82568</v>
      </c>
      <c r="R22" s="36">
        <f t="shared" si="2"/>
        <v>39918</v>
      </c>
      <c r="S22" s="33">
        <f t="shared" si="2"/>
        <v>30430</v>
      </c>
      <c r="T22" s="34">
        <f t="shared" si="2"/>
        <v>39168</v>
      </c>
      <c r="U22" s="35">
        <f t="shared" si="2"/>
        <v>194</v>
      </c>
      <c r="V22" s="36">
        <f t="shared" si="2"/>
        <v>1639</v>
      </c>
      <c r="W22" s="33">
        <f t="shared" si="2"/>
        <v>42</v>
      </c>
      <c r="X22" s="34">
        <f t="shared" si="2"/>
        <v>14</v>
      </c>
      <c r="Y22" s="35">
        <f t="shared" si="2"/>
        <v>905</v>
      </c>
      <c r="Z22" s="36">
        <f t="shared" si="2"/>
        <v>952</v>
      </c>
      <c r="AA22" s="33">
        <f t="shared" si="2"/>
        <v>407062</v>
      </c>
      <c r="AB22" s="37">
        <f t="shared" si="2"/>
        <v>264868</v>
      </c>
      <c r="AC22" s="38">
        <f t="shared" si="2"/>
        <v>671930</v>
      </c>
    </row>
    <row r="23" spans="1:29" ht="15.75" thickTop="1" x14ac:dyDescent="0.25">
      <c r="B23" s="1" t="s">
        <v>35</v>
      </c>
    </row>
  </sheetData>
  <mergeCells count="19">
    <mergeCell ref="A22:B22"/>
    <mergeCell ref="Q6:R6"/>
    <mergeCell ref="S6:T6"/>
    <mergeCell ref="U6:V6"/>
    <mergeCell ref="W6:X6"/>
    <mergeCell ref="A4:AC4"/>
    <mergeCell ref="A3:AC3"/>
    <mergeCell ref="A2:AC2"/>
    <mergeCell ref="Y6:Z6"/>
    <mergeCell ref="AA6:AC6"/>
    <mergeCell ref="A6:A7"/>
    <mergeCell ref="B6:B7"/>
    <mergeCell ref="C6:D6"/>
    <mergeCell ref="E6:F6"/>
    <mergeCell ref="G6:H6"/>
    <mergeCell ref="I6:J6"/>
    <mergeCell ref="K6:L6"/>
    <mergeCell ref="M6:N6"/>
    <mergeCell ref="O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May18</vt:lpstr>
      <vt:lpstr>Jun18</vt:lpstr>
      <vt:lpstr>Jul18</vt:lpstr>
      <vt:lpstr>Ag18</vt:lpstr>
      <vt:lpstr>Sep18</vt:lpstr>
      <vt:lpstr>Oct18</vt:lpstr>
      <vt:lpstr>Nov18</vt:lpstr>
      <vt:lpstr>Dic18</vt:lpstr>
      <vt:lpstr>Ene19</vt:lpstr>
      <vt:lpstr>Feb19</vt:lpstr>
      <vt:lpstr>Mar19</vt:lpstr>
      <vt:lpstr>Ab19</vt:lpstr>
      <vt:lpstr>May19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2019-08-20T20:31:44Z</dcterms:created>
  <dcterms:modified xsi:type="dcterms:W3CDTF">2019-08-21T19:54:52Z</dcterms:modified>
</cp:coreProperties>
</file>